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angelo.guevara\Desktop\"/>
    </mc:Choice>
  </mc:AlternateContent>
  <xr:revisionPtr revIDLastSave="0" documentId="13_ncr:1_{F3A06A12-67B2-4AA4-9F74-F4F6B13EECEA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nstrucciones" sheetId="8" r:id="rId1"/>
    <sheet name="Lista de Chequeo" sheetId="1" r:id="rId2"/>
    <sheet name="Hoja1" sheetId="9" state="hidden" r:id="rId3"/>
  </sheets>
  <definedNames>
    <definedName name="_xlnm._FilterDatabase" localSheetId="1" hidden="1">'Lista de Chequeo'!#REF!</definedName>
    <definedName name="_xlnm.Print_Area" localSheetId="1">'Lista de Chequeo'!#REF!</definedName>
    <definedName name="_xlnm.Print_Titles" localSheetId="1">'Lista de Chequeo'!#REF!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7" i="1" l="1"/>
  <c r="J17" i="1"/>
  <c r="M17" i="1"/>
  <c r="A20" i="1"/>
  <c r="J20" i="1"/>
  <c r="M20" i="1"/>
  <c r="N20" i="1"/>
  <c r="A21" i="1"/>
  <c r="J21" i="1"/>
  <c r="M21" i="1"/>
  <c r="A22" i="1"/>
  <c r="J22" i="1"/>
  <c r="M22" i="1"/>
  <c r="A16" i="1"/>
  <c r="J16" i="1"/>
  <c r="M16" i="1"/>
  <c r="A18" i="1"/>
  <c r="J18" i="1"/>
  <c r="M18" i="1"/>
  <c r="K29" i="1"/>
  <c r="M9" i="1"/>
  <c r="M10" i="1"/>
  <c r="M11" i="1"/>
  <c r="M12" i="1"/>
  <c r="M13" i="1"/>
  <c r="M14" i="1"/>
  <c r="M15" i="1"/>
  <c r="M19" i="1"/>
  <c r="M23" i="1"/>
  <c r="M24" i="1"/>
  <c r="M25" i="1"/>
  <c r="M26" i="1"/>
  <c r="M27" i="1"/>
  <c r="M28" i="1"/>
  <c r="N22" i="1" l="1"/>
  <c r="N21" i="1"/>
  <c r="N18" i="1"/>
  <c r="N17" i="1"/>
  <c r="N16" i="1"/>
  <c r="A28" i="1"/>
  <c r="A27" i="1"/>
  <c r="A26" i="1"/>
  <c r="A25" i="1"/>
  <c r="A24" i="1"/>
  <c r="A23" i="1"/>
  <c r="A19" i="1"/>
  <c r="A15" i="1"/>
  <c r="A14" i="1"/>
  <c r="A13" i="1"/>
  <c r="A12" i="1"/>
  <c r="A11" i="1"/>
  <c r="A10" i="1"/>
  <c r="A9" i="1"/>
  <c r="T29" i="1"/>
  <c r="S29" i="1"/>
  <c r="R29" i="1"/>
  <c r="P29" i="1"/>
  <c r="J28" i="1"/>
  <c r="N28" i="1" s="1"/>
  <c r="J27" i="1"/>
  <c r="N27" i="1" s="1"/>
  <c r="J26" i="1"/>
  <c r="N26" i="1" s="1"/>
  <c r="J25" i="1"/>
  <c r="N25" i="1" s="1"/>
  <c r="J24" i="1"/>
  <c r="N24" i="1" s="1"/>
  <c r="J23" i="1"/>
  <c r="N23" i="1" s="1"/>
  <c r="J9" i="1"/>
  <c r="N9" i="1" s="1"/>
  <c r="J19" i="1"/>
  <c r="N19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N2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tc={A8B43241-1627-4B61-BFCD-ECC0D53DEBF6}</author>
    <author>tc={5595DBEC-DF68-4D1F-93C6-00E1ED27C260}</author>
    <author>tc={FC377A4B-50C4-41F0-A251-336CD234CB0A}</author>
  </authors>
  <commentList>
    <comment ref="B8" authorId="0" shapeId="0" xr:uid="{00000000-0006-0000-01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(Indique el número del recurso del proyecto correspondiente, ya sea 20, 21 o 14 )</t>
      </text>
    </comment>
    <comment ref="K8" authorId="1" shapeId="0" xr:uid="{00000000-0006-0000-0100-000002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Totalice las OPS que se requieran del perfil de la columna anterior
Ejemplo: 3</t>
      </text>
    </comment>
    <comment ref="O8" authorId="2" shapeId="0" xr:uid="{00000000-0006-0000-0100-00000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Describa la modalidad de la contrataciócuando sea diferente a OPS
Ej: Licitación pública,
Subasta Inversa, otros</t>
      </text>
    </comment>
  </commentList>
</comments>
</file>

<file path=xl/sharedStrings.xml><?xml version="1.0" encoding="utf-8"?>
<sst xmlns="http://schemas.openxmlformats.org/spreadsheetml/2006/main" count="303" uniqueCount="179">
  <si>
    <r>
      <t xml:space="preserve">    </t>
    </r>
    <r>
      <rPr>
        <sz val="11"/>
        <color theme="1"/>
        <rFont val="Aptos Narrow"/>
        <family val="2"/>
        <scheme val="minor"/>
      </rPr>
      <t xml:space="preserve">                                                               </t>
    </r>
  </si>
  <si>
    <t>PROCESO:   DIRECCIONAMIENTO ESTRATÉGICO Y PLANEACIÓN</t>
  </si>
  <si>
    <t xml:space="preserve"> </t>
  </si>
  <si>
    <t xml:space="preserve">DATOS GENERALES </t>
  </si>
  <si>
    <t>LISTA DE CHEQUEO  PROYECTOS DE INVERSIÓN</t>
  </si>
  <si>
    <t xml:space="preserve">NOMBRE DEL PROYECTO DE INVERSIÓN </t>
  </si>
  <si>
    <t>GERENTE DEL PROYECTO</t>
  </si>
  <si>
    <t>NÚMERO DE LISTA DE CHEQUEO</t>
  </si>
  <si>
    <t>Diligenciado únicamente por la OAP</t>
  </si>
  <si>
    <t xml:space="preserve">PROYECTO DE INVERSIÓN </t>
  </si>
  <si>
    <t>PLAN ANUAL DE ADQUISICIONES</t>
  </si>
  <si>
    <t>OPS</t>
  </si>
  <si>
    <t>OTROS CONCEPTOS</t>
  </si>
  <si>
    <t>VIGENCIA FUTURA</t>
  </si>
  <si>
    <t>Producto Proyecto de Inversión</t>
  </si>
  <si>
    <t>Actividad Proyecto de Inversión</t>
  </si>
  <si>
    <t>Línea Plan Anual de Adquisiciones</t>
  </si>
  <si>
    <t xml:space="preserve">Perfil </t>
  </si>
  <si>
    <t>Número de OPS</t>
  </si>
  <si>
    <t>Valor total OPS</t>
  </si>
  <si>
    <t>Modalidad</t>
  </si>
  <si>
    <t>Valor total otras modalidades</t>
  </si>
  <si>
    <t>Justificación de la Vigencia Futura</t>
  </si>
  <si>
    <t>Valor Apalancamiento 20XX</t>
  </si>
  <si>
    <t>Valor Vigencia futura 20XX</t>
  </si>
  <si>
    <t>Valor total de la solicitud de VF</t>
  </si>
  <si>
    <t>Mencione el producto del proyecto de inversión mediante el cual se realizará la contratación</t>
  </si>
  <si>
    <t>Mencione la actividad del proyecto de inversión mediante el cual se realizará la contratación</t>
  </si>
  <si>
    <t>Totalice el valor de del proceso diferente a OPS</t>
  </si>
  <si>
    <t>Describa la justificación de solicitud de Vigencia Futura</t>
  </si>
  <si>
    <t>Mencione el valor del apalancamiento de la vigencia actual (cuando aplique)</t>
  </si>
  <si>
    <t>Mencione el valor de la siguiente vigencia (cuando aplique)</t>
  </si>
  <si>
    <t>Suministrar el valor de la solicitud de vigencia futura (cuando aplique)</t>
  </si>
  <si>
    <t xml:space="preserve">TOTAL </t>
  </si>
  <si>
    <t xml:space="preserve">VIABILIZADO OAP </t>
  </si>
  <si>
    <t xml:space="preserve">SI </t>
  </si>
  <si>
    <t xml:space="preserve">NO </t>
  </si>
  <si>
    <t xml:space="preserve">COMENTARIOS </t>
  </si>
  <si>
    <t xml:space="preserve">OBSERVACIONES </t>
  </si>
  <si>
    <t>Mencione el tipo de perfil de la OPS  a contratar según lo establecido en la Resolucion-2025-026869-6 del 22 de diciembre del 2025
Ejemplo: Profesional Especializado E</t>
  </si>
  <si>
    <t>Totalice las OPS que se requieran del perfil de la columna anterior
Ejemplo: 3</t>
  </si>
  <si>
    <t>Totalice el valor de los honorarios según su temporalidad
Ejemplo: Honorarios de profesional Especializado tipo E x 3</t>
  </si>
  <si>
    <t>Describa la modalidad de la contrataciócuando sea diferente a OPS
Ej: Licitación pública, Subasta Inversa, otros</t>
  </si>
  <si>
    <t>SI</t>
  </si>
  <si>
    <t>NO</t>
  </si>
  <si>
    <t>FORMATO: LISTA DE CHEQUEO</t>
  </si>
  <si>
    <t>PROCEDIMIENTO: FORMULACIÓN Y SEGUIMIENTO DE LOS PROYECTOS DE INVERSIÓN</t>
  </si>
  <si>
    <t xml:space="preserve">FORMATO: LISTA DE CHEQUEO </t>
  </si>
  <si>
    <t>Honorarios</t>
  </si>
  <si>
    <t>PERFILES</t>
  </si>
  <si>
    <t>ASISTENCIAL</t>
  </si>
  <si>
    <t>AUXILIAR ADMINISTRATIVO</t>
  </si>
  <si>
    <t>TÉCNICO ADMINISTRATIVO TIPO A</t>
  </si>
  <si>
    <t>TÉCNICO ADMINISTRATIVO TIPO B</t>
  </si>
  <si>
    <t>TÉCNICO ADMINISTRATIVO TIPO C</t>
  </si>
  <si>
    <t>PROFESIONAL UNIVERSITARIO TIPO A</t>
  </si>
  <si>
    <t>PROFESIONAL UNIVERSITARIO TIPO B</t>
  </si>
  <si>
    <t>PROFESIONAL ESPECIALIZADO TIPO A</t>
  </si>
  <si>
    <t>PROFESIONAL ESPECIALIZADO TIPO B</t>
  </si>
  <si>
    <t>PROFESIONAL ESPECIALIZADO TIPO C</t>
  </si>
  <si>
    <t>PROFESIONAL ESPECIALIZADO TIPO D</t>
  </si>
  <si>
    <t>PROFESIONAL ESPECIALIZADO TIPO E</t>
  </si>
  <si>
    <t>PROFESIONAL ESPECIALIZADO TIPO F</t>
  </si>
  <si>
    <t>TÉCNICO ADMINISTRATIVO TIPO EXCEPCIONALIDAD</t>
  </si>
  <si>
    <t>PROFESIONAL UNIVERSITARIO TIPO EXCEPCIONALIDAD</t>
  </si>
  <si>
    <t>PROFESIONAL ESPECIALIZADO TIPO EXCEPCIONALIDAD</t>
  </si>
  <si>
    <t>INGENIERO DE SISTEMAS OTI TIPO EXCEPCIONALIDAD</t>
  </si>
  <si>
    <t>COORDINADOR ADMINISTRATIVO TIPO EXCEPCIONALIDAD</t>
  </si>
  <si>
    <t>COORDINADOR TÉCNICO TIPO EXCEPCIONALIDAD</t>
  </si>
  <si>
    <t>ESPECIALISTAS TIPO EXCEPCIONALIDAD</t>
  </si>
  <si>
    <t>ESPECIALISTA SALVAGUARDAS TIPO EXCEPCIONALIDAD</t>
  </si>
  <si>
    <t>VALOR MENSULA 2026</t>
  </si>
  <si>
    <t>FORTALECIMIENTO A LA GESTION REGISTRAL PARA LA POLITICA DE TIERRAS NACIONAL</t>
  </si>
  <si>
    <t>PROYECTO</t>
  </si>
  <si>
    <t>Identificación Rubro</t>
  </si>
  <si>
    <t>Recurso</t>
  </si>
  <si>
    <t>Mencione la necesidad igual contemplado en el Plan Anual de Adquisiciones</t>
  </si>
  <si>
    <t>Necesidad</t>
  </si>
  <si>
    <t>Objeto</t>
  </si>
  <si>
    <t>Mencione el objeto en el Plan Anual de Adquisiciones</t>
  </si>
  <si>
    <t xml:space="preserve">Modalidad de selección </t>
  </si>
  <si>
    <t>Código</t>
  </si>
  <si>
    <t>Contratación directa</t>
  </si>
  <si>
    <t>CCE-16</t>
  </si>
  <si>
    <t>Mínima cuantía</t>
  </si>
  <si>
    <t>CCE-10</t>
  </si>
  <si>
    <t>Selección abreviada menor cuantía</t>
  </si>
  <si>
    <t>CCE-06</t>
  </si>
  <si>
    <t>Licitación pública (Obra pública)</t>
  </si>
  <si>
    <t>CCE-17</t>
  </si>
  <si>
    <t>Licitación pública</t>
  </si>
  <si>
    <t>CCE-02</t>
  </si>
  <si>
    <t>Concurso de méritos con precalificación (descontinuado)</t>
  </si>
  <si>
    <t>CCE-03</t>
  </si>
  <si>
    <t xml:space="preserve">Contratación directa (con ofertas) </t>
  </si>
  <si>
    <t>CCE-05</t>
  </si>
  <si>
    <t>Selección abreviada subasta inversa</t>
  </si>
  <si>
    <t>CCE-07</t>
  </si>
  <si>
    <t>Contratación régimen especial - Selección de comisionista</t>
  </si>
  <si>
    <t>CCE-1101</t>
  </si>
  <si>
    <t>Contratación régimen especial - Enajenación de bienes para intermediarios idóneo</t>
  </si>
  <si>
    <t>CCE-1102</t>
  </si>
  <si>
    <t>Contratación régimen especial - Régimen especial</t>
  </si>
  <si>
    <t>CCE-1103</t>
  </si>
  <si>
    <t>Contratación régimen especial - Banco multilateral y organismos multilaterales</t>
  </si>
  <si>
    <t>CCE-1104</t>
  </si>
  <si>
    <t>Contratación régimen especial (con ofertas) - Selección de comisionista</t>
  </si>
  <si>
    <t>CCE-1501</t>
  </si>
  <si>
    <t>Contratación régimen especial (con ofertas) - Enajenación de bienes para interm</t>
  </si>
  <si>
    <t>CCE-1502</t>
  </si>
  <si>
    <t>Contratación régimen especial (con ofertas) - Régimen especial</t>
  </si>
  <si>
    <t>CCE-1503</t>
  </si>
  <si>
    <t>Contratación régimen especial (con ofertas) - Banco multilateral y organismos m</t>
  </si>
  <si>
    <t>CCE-1504</t>
  </si>
  <si>
    <t>Concurso de méritos abierto (descontinuado)</t>
  </si>
  <si>
    <t>CCE-04</t>
  </si>
  <si>
    <t>Selección Abreviada de Menor Cuantia sin Manifestacion de Interés</t>
  </si>
  <si>
    <t>CCE-18</t>
  </si>
  <si>
    <t>Concurso de méritos con precalificación</t>
  </si>
  <si>
    <t>CCE-19</t>
  </si>
  <si>
    <t>Concurso de méritos abierto</t>
  </si>
  <si>
    <t>CCE-20</t>
  </si>
  <si>
    <t>Seléccion abreviada - acuerdo marco</t>
  </si>
  <si>
    <t>CCE-99</t>
  </si>
  <si>
    <t>Solicitud de información a los Proveedores</t>
  </si>
  <si>
    <t>CCE-01</t>
  </si>
  <si>
    <t>No aplica</t>
  </si>
  <si>
    <t>Rubro</t>
  </si>
  <si>
    <t>C-1204-0800-3-10306A</t>
  </si>
  <si>
    <t>C-1299-0800-8-10305C</t>
  </si>
  <si>
    <t>FORTALECIMIENTO TECNOLOGICO HACIA LA TRANSFORMACION DIGITAL DE LA SNR A NIVEL NACIONAL</t>
  </si>
  <si>
    <t>C-1299-0800-9-10305C</t>
  </si>
  <si>
    <t>IMPLEMENTACIÓN DEL SISTEMA DE GESTIÓN DOCUMENTAL DE LA SNR A NIVEL NACIONAL</t>
  </si>
  <si>
    <t>C-1209-0800-15-10305B</t>
  </si>
  <si>
    <t>INTEGRACIÓN DE LA INFORMACIÓN REGISTRAL Y CATASTRAL DE LOS BIENES INMUEBLES EN EL MARCO DE CATASTRO MULTIPROPOSITO A NIVEL NACIONAL</t>
  </si>
  <si>
    <t>C-1209-0800-17-53105B</t>
  </si>
  <si>
    <t>RENOVACIÓN DE LA INFRAESTRUCTURA FÍSICA DE LA SUPERINTENDENCIA DE NOTARIADO Y REGISTRO A NIVEL NACIONAL</t>
  </si>
  <si>
    <t>Nombre del Producto Proyecto de Inversión</t>
  </si>
  <si>
    <t>Rubro del Producto Proyecto de Inversión</t>
  </si>
  <si>
    <t>Mencione el rubro del producto del proyecto de inversión mediante el cual se realizará la contratación</t>
  </si>
  <si>
    <t>Mencione la(s) línea(s) del Plan Anual de Adquisiciones aprobadas por SUPRA</t>
  </si>
  <si>
    <t>ENLACE</t>
  </si>
  <si>
    <t>ESTADO</t>
  </si>
  <si>
    <t>Aprobado</t>
  </si>
  <si>
    <t>Rechazo</t>
  </si>
  <si>
    <t>Devuelto</t>
  </si>
  <si>
    <t>Seleccione el Nombre del proyecto de inversión</t>
  </si>
  <si>
    <t>Mencione el nombre completo del gerente del proyecto de inversión</t>
  </si>
  <si>
    <t>Mencione el nombre completo del enlace del proyecto de inversión</t>
  </si>
  <si>
    <t xml:space="preserve">Identificación Rubro </t>
  </si>
  <si>
    <t>Seleccione el rubro del proyecto de inversion)</t>
  </si>
  <si>
    <t>Identificación Recurso</t>
  </si>
  <si>
    <t>(seleccione el número del recurso bien sea 20-21-14)</t>
  </si>
  <si>
    <t xml:space="preserve">Necesidad </t>
  </si>
  <si>
    <t>Código: DEP - FR - 009</t>
  </si>
  <si>
    <t>Versión: 2</t>
  </si>
  <si>
    <t>Fecha: 26/Dic./2025</t>
  </si>
  <si>
    <t>Duración del contrato meses2</t>
  </si>
  <si>
    <t>Duración del contrato Dias</t>
  </si>
  <si>
    <t>Servicios de Gestion Documental</t>
  </si>
  <si>
    <t>1299052-02</t>
  </si>
  <si>
    <t xml:space="preserve">Realizar actividades de apoyo para la Apropiación y despliegue operacional del Sistema de Gestión Documental en la Entidad </t>
  </si>
  <si>
    <t>El CONTRATISTA deberá prestar por sus propios medios y con plena autonomía técnica y administrativa, dentro del plazo acordado, los servicios y/o actividades enunciadas a lo largo del presente contrato. Como contraprestación recibirá por parte del CONTRATANTE unas sumas de dinero, a título de honorarios</t>
  </si>
  <si>
    <t>adelantar los procesos de conservación documental (procedimientos técnicos de recepción, digitalización, indexación y control de calidad, mitigando riesgos operativos y garantizando la consulta eficiente de la documentación) para dar aplicación a las actividades del Sistema Integrado de Conservación en el marco del programa de gestión documental, así como brindar apoyo a la supervisión de procesos de intervención documental para dar ejecución del proyecto de inversión “Implementación del sistema de gestión documental de la SNR a nivel nacional</t>
  </si>
  <si>
    <t>DAF_GD825</t>
  </si>
  <si>
    <t>DAF_GD826</t>
  </si>
  <si>
    <t>DAF_GD827</t>
  </si>
  <si>
    <t>DAF_GD828</t>
  </si>
  <si>
    <t>DAF_GD829</t>
  </si>
  <si>
    <t>DAF_GD830</t>
  </si>
  <si>
    <t>DAF_GD831</t>
  </si>
  <si>
    <t>DAF_GD832</t>
  </si>
  <si>
    <t>DAF_GD833</t>
  </si>
  <si>
    <t>DAF_GD834</t>
  </si>
  <si>
    <t>DAF_GD835</t>
  </si>
  <si>
    <t>YOLANDA RODRIGUEZ ROLDAN - DIRECTORA ADMINISTRATIVA Y FINANCIERA</t>
  </si>
  <si>
    <t>FABIOLA ALFONSO</t>
  </si>
  <si>
    <t>X</t>
  </si>
  <si>
    <t>De conformidad con la solicitud realizada mediante el oficio SNR2026IE-000669-3 del 13 de enero de 2026, y una vez revisada la necesidad, la línea del PAA y verificada la disponibilidad de los recursos asignados, tanto a nivel de producto como de actividad del proyecto de inversión “Implementación del Sistema de Gestión Documental de la SNR a nivel nacional”, el Grupo de Planeación Institucional e Inversión otorga la viabilidad correspondiente y expide la lista de chequeo para adelantar el proceso de contratación de la necesidad identificada en el presente formato.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</si>
</sst>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8"/>
      <name val="Aptos Narrow"/>
      <family val="2"/>
      <scheme val="minor"/>
    </font>
    <font>
      <b/>
      <sz val="11"/>
      <color theme="1"/>
      <name val="Calibri"/>
      <family val="2"/>
    </font>
    <font>
      <sz val="10"/>
      <color theme="1"/>
      <name val="Arial Narrow"/>
      <family val="2"/>
    </font>
    <font>
      <sz val="40"/>
      <color theme="1"/>
      <name val="Arial Narrow"/>
      <family val="2"/>
    </font>
    <font>
      <b/>
      <u/>
      <sz val="36"/>
      <color theme="0"/>
      <name val="Arial Narrow"/>
      <family val="2"/>
    </font>
    <font>
      <sz val="11"/>
      <color theme="1"/>
      <name val="Arial Narrow"/>
      <family val="2"/>
    </font>
    <font>
      <b/>
      <sz val="12"/>
      <color theme="0"/>
      <name val="Arial Narrow"/>
      <family val="2"/>
    </font>
    <font>
      <b/>
      <sz val="11"/>
      <color theme="1"/>
      <name val="Arial Narrow"/>
      <family val="2"/>
    </font>
    <font>
      <b/>
      <i/>
      <sz val="11"/>
      <color theme="0" tint="-0.34998626667073579"/>
      <name val="Arial Narrow"/>
      <family val="2"/>
    </font>
    <font>
      <b/>
      <sz val="18"/>
      <color theme="0"/>
      <name val="Arial Narrow"/>
      <family val="2"/>
    </font>
    <font>
      <b/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1"/>
      <color theme="2" tint="-0.249977111117893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0"/>
      <name val="Arial Narrow"/>
      <family val="2"/>
    </font>
    <font>
      <b/>
      <sz val="10"/>
      <color theme="0"/>
      <name val="Arial Narrow"/>
      <family val="2"/>
    </font>
    <font>
      <b/>
      <sz val="12"/>
      <color theme="1"/>
      <name val="Aptos Narrow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255086"/>
        <bgColor indexed="64"/>
      </patternFill>
    </fill>
    <fill>
      <patternFill patternType="solid">
        <fgColor theme="3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theme="4"/>
      </right>
      <top style="medium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thin">
        <color theme="4"/>
      </right>
      <top/>
      <bottom style="medium">
        <color theme="4"/>
      </bottom>
      <diagonal/>
    </border>
    <border>
      <left style="thin">
        <color theme="4"/>
      </left>
      <right/>
      <top style="medium">
        <color theme="4"/>
      </top>
      <bottom style="thin">
        <color theme="4"/>
      </bottom>
      <diagonal/>
    </border>
    <border>
      <left/>
      <right/>
      <top style="medium">
        <color theme="4"/>
      </top>
      <bottom style="thin">
        <color theme="4"/>
      </bottom>
      <diagonal/>
    </border>
    <border>
      <left/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medium">
        <color theme="4"/>
      </bottom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 style="thin">
        <color theme="4"/>
      </right>
      <top style="thin">
        <color theme="4"/>
      </top>
      <bottom style="medium">
        <color theme="4"/>
      </bottom>
      <diagonal/>
    </border>
    <border>
      <left style="medium">
        <color theme="4"/>
      </left>
      <right/>
      <top style="medium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theme="4"/>
      </left>
      <right/>
      <top style="thin">
        <color theme="4"/>
      </top>
      <bottom style="medium">
        <color theme="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7" fillId="0" borderId="0"/>
  </cellStyleXfs>
  <cellXfs count="119">
    <xf numFmtId="0" fontId="0" fillId="0" borderId="0" xfId="0"/>
    <xf numFmtId="0" fontId="5" fillId="2" borderId="0" xfId="0" applyFont="1" applyFill="1"/>
    <xf numFmtId="0" fontId="5" fillId="0" borderId="0" xfId="0" applyFont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/>
    <xf numFmtId="0" fontId="8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1" fillId="9" borderId="0" xfId="0" applyFont="1" applyFill="1" applyAlignment="1">
      <alignment vertical="center" wrapText="1"/>
    </xf>
    <xf numFmtId="0" fontId="16" fillId="10" borderId="4" xfId="0" applyFont="1" applyFill="1" applyBorder="1" applyAlignment="1">
      <alignment horizontal="center" vertical="center"/>
    </xf>
    <xf numFmtId="44" fontId="0" fillId="0" borderId="4" xfId="4" applyFont="1" applyFill="1" applyBorder="1"/>
    <xf numFmtId="0" fontId="0" fillId="0" borderId="4" xfId="0" applyBorder="1"/>
    <xf numFmtId="3" fontId="19" fillId="10" borderId="4" xfId="5" applyNumberFormat="1" applyFont="1" applyFill="1" applyBorder="1" applyAlignment="1">
      <alignment horizontal="center" wrapText="1"/>
    </xf>
    <xf numFmtId="3" fontId="18" fillId="11" borderId="4" xfId="5" applyNumberFormat="1" applyFont="1" applyFill="1" applyBorder="1" applyAlignment="1">
      <alignment horizontal="left" vertical="center" wrapText="1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2" fontId="0" fillId="0" borderId="0" xfId="3" applyNumberFormat="1" applyFont="1" applyFill="1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5" borderId="8" xfId="0" applyFill="1" applyBorder="1" applyAlignment="1" applyProtection="1">
      <alignment horizontal="left"/>
      <protection locked="0"/>
    </xf>
    <xf numFmtId="0" fontId="0" fillId="6" borderId="30" xfId="0" applyFill="1" applyBorder="1" applyAlignment="1" applyProtection="1">
      <alignment horizontal="center" vertical="center" wrapText="1"/>
      <protection locked="0"/>
    </xf>
    <xf numFmtId="0" fontId="0" fillId="6" borderId="33" xfId="0" applyFill="1" applyBorder="1" applyAlignment="1" applyProtection="1">
      <alignment horizontal="center" vertical="center" wrapText="1"/>
      <protection locked="0"/>
    </xf>
    <xf numFmtId="0" fontId="0" fillId="6" borderId="32" xfId="0" applyFill="1" applyBorder="1" applyAlignment="1" applyProtection="1">
      <alignment horizontal="center" vertical="center" wrapText="1"/>
      <protection locked="0"/>
    </xf>
    <xf numFmtId="0" fontId="0" fillId="6" borderId="39" xfId="0" applyFill="1" applyBorder="1" applyAlignment="1" applyProtection="1">
      <alignment horizontal="center" vertical="center" wrapText="1"/>
      <protection locked="0"/>
    </xf>
    <xf numFmtId="0" fontId="0" fillId="0" borderId="34" xfId="0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center" vertical="center" wrapText="1"/>
      <protection locked="0"/>
    </xf>
    <xf numFmtId="44" fontId="0" fillId="0" borderId="34" xfId="4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wrapText="1"/>
      <protection locked="0"/>
    </xf>
    <xf numFmtId="44" fontId="0" fillId="0" borderId="32" xfId="0" applyNumberFormat="1" applyBorder="1" applyProtection="1">
      <protection locked="0"/>
    </xf>
    <xf numFmtId="0" fontId="0" fillId="0" borderId="30" xfId="0" applyBorder="1" applyAlignment="1" applyProtection="1">
      <alignment wrapText="1"/>
      <protection locked="0"/>
    </xf>
    <xf numFmtId="44" fontId="0" fillId="0" borderId="31" xfId="0" applyNumberFormat="1" applyBorder="1" applyProtection="1">
      <protection locked="0"/>
    </xf>
    <xf numFmtId="44" fontId="0" fillId="0" borderId="33" xfId="4" applyFont="1" applyBorder="1" applyProtection="1">
      <protection locked="0"/>
    </xf>
    <xf numFmtId="0" fontId="13" fillId="8" borderId="4" xfId="0" applyFont="1" applyFill="1" applyBorder="1" applyAlignment="1" applyProtection="1">
      <alignment horizontal="center"/>
      <protection locked="0"/>
    </xf>
    <xf numFmtId="0" fontId="0" fillId="6" borderId="4" xfId="0" applyFill="1" applyBorder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 wrapText="1"/>
    </xf>
    <xf numFmtId="44" fontId="0" fillId="0" borderId="34" xfId="4" applyFont="1" applyBorder="1" applyAlignment="1" applyProtection="1">
      <alignment horizontal="center" vertical="center" wrapText="1"/>
    </xf>
    <xf numFmtId="0" fontId="0" fillId="6" borderId="31" xfId="0" applyFill="1" applyBorder="1" applyAlignment="1" applyProtection="1">
      <alignment horizontal="center" vertical="center" wrapText="1"/>
      <protection locked="0"/>
    </xf>
    <xf numFmtId="0" fontId="13" fillId="0" borderId="30" xfId="0" applyFont="1" applyBorder="1" applyAlignment="1" applyProtection="1">
      <alignment wrapText="1"/>
      <protection locked="0"/>
    </xf>
    <xf numFmtId="0" fontId="13" fillId="0" borderId="30" xfId="0" applyFont="1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44" fontId="0" fillId="0" borderId="4" xfId="4" applyFont="1" applyBorder="1" applyAlignment="1" applyProtection="1">
      <alignment horizontal="center" vertical="center" wrapText="1"/>
    </xf>
    <xf numFmtId="44" fontId="0" fillId="0" borderId="4" xfId="4" applyFont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7" xfId="0" applyBorder="1" applyAlignment="1" applyProtection="1">
      <alignment horizontal="center" vertical="center" wrapText="1"/>
      <protection locked="0"/>
    </xf>
    <xf numFmtId="0" fontId="13" fillId="0" borderId="18" xfId="0" applyFont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locked="0"/>
    </xf>
    <xf numFmtId="0" fontId="13" fillId="0" borderId="20" xfId="0" applyFont="1" applyBorder="1" applyAlignment="1" applyProtection="1">
      <alignment horizontal="center" vertical="center" wrapText="1"/>
      <protection locked="0"/>
    </xf>
    <xf numFmtId="0" fontId="13" fillId="0" borderId="21" xfId="0" applyFont="1" applyBorder="1" applyAlignment="1" applyProtection="1">
      <alignment horizontal="center" vertical="center" wrapText="1"/>
      <protection locked="0"/>
    </xf>
    <xf numFmtId="0" fontId="13" fillId="0" borderId="22" xfId="0" applyFont="1" applyBorder="1" applyAlignment="1" applyProtection="1">
      <alignment horizontal="center" vertical="center" wrapText="1"/>
      <protection locked="0"/>
    </xf>
    <xf numFmtId="0" fontId="13" fillId="0" borderId="23" xfId="0" applyFont="1" applyBorder="1" applyAlignment="1" applyProtection="1">
      <alignment horizontal="center" vertical="center" wrapText="1"/>
      <protection locked="0"/>
    </xf>
    <xf numFmtId="0" fontId="13" fillId="0" borderId="24" xfId="0" applyFont="1" applyBorder="1" applyAlignment="1" applyProtection="1">
      <alignment horizontal="center" vertical="center" wrapText="1"/>
      <protection locked="0"/>
    </xf>
    <xf numFmtId="0" fontId="13" fillId="0" borderId="25" xfId="0" applyFont="1" applyBorder="1" applyAlignment="1" applyProtection="1">
      <alignment horizontal="center" vertical="center" wrapText="1"/>
      <protection locked="0"/>
    </xf>
    <xf numFmtId="0" fontId="13" fillId="0" borderId="26" xfId="0" applyFont="1" applyBorder="1" applyAlignment="1" applyProtection="1">
      <alignment horizontal="center" vertical="center" wrapText="1"/>
      <protection locked="0"/>
    </xf>
    <xf numFmtId="0" fontId="13" fillId="0" borderId="27" xfId="0" applyFont="1" applyBorder="1" applyAlignment="1" applyProtection="1">
      <alignment horizontal="left" vertical="center" wrapText="1"/>
      <protection locked="0"/>
    </xf>
    <xf numFmtId="0" fontId="13" fillId="0" borderId="19" xfId="0" applyFont="1" applyBorder="1" applyAlignment="1" applyProtection="1">
      <alignment horizontal="left" vertical="center" wrapText="1"/>
      <protection locked="0"/>
    </xf>
    <xf numFmtId="0" fontId="13" fillId="0" borderId="20" xfId="0" applyFont="1" applyBorder="1" applyAlignment="1" applyProtection="1">
      <alignment horizontal="left" vertical="center" wrapText="1"/>
      <protection locked="0"/>
    </xf>
    <xf numFmtId="0" fontId="13" fillId="0" borderId="28" xfId="0" applyFont="1" applyBorder="1" applyAlignment="1" applyProtection="1">
      <alignment horizontal="left" vertical="center" wrapText="1"/>
      <protection locked="0"/>
    </xf>
    <xf numFmtId="0" fontId="13" fillId="0" borderId="22" xfId="0" applyFont="1" applyBorder="1" applyAlignment="1" applyProtection="1">
      <alignment horizontal="left" vertical="center" wrapText="1"/>
      <protection locked="0"/>
    </xf>
    <xf numFmtId="0" fontId="13" fillId="0" borderId="23" xfId="0" applyFont="1" applyBorder="1" applyAlignment="1" applyProtection="1">
      <alignment horizontal="left" vertical="center" wrapText="1"/>
      <protection locked="0"/>
    </xf>
    <xf numFmtId="0" fontId="13" fillId="0" borderId="29" xfId="0" applyFont="1" applyBorder="1" applyAlignment="1" applyProtection="1">
      <alignment horizontal="left" vertical="center" wrapText="1"/>
      <protection locked="0"/>
    </xf>
    <xf numFmtId="0" fontId="13" fillId="0" borderId="25" xfId="0" applyFont="1" applyBorder="1" applyAlignment="1" applyProtection="1">
      <alignment horizontal="left" vertical="center" wrapText="1"/>
      <protection locked="0"/>
    </xf>
    <xf numFmtId="0" fontId="13" fillId="0" borderId="26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13" fillId="7" borderId="40" xfId="0" applyFont="1" applyFill="1" applyBorder="1" applyAlignment="1" applyProtection="1">
      <alignment horizontal="center"/>
      <protection locked="0"/>
    </xf>
    <xf numFmtId="0" fontId="13" fillId="7" borderId="41" xfId="0" applyFont="1" applyFill="1" applyBorder="1" applyAlignment="1" applyProtection="1">
      <alignment horizontal="center"/>
      <protection locked="0"/>
    </xf>
    <xf numFmtId="0" fontId="13" fillId="7" borderId="42" xfId="0" applyFont="1" applyFill="1" applyBorder="1" applyAlignment="1" applyProtection="1">
      <alignment horizontal="center"/>
      <protection locked="0"/>
    </xf>
    <xf numFmtId="0" fontId="13" fillId="7" borderId="43" xfId="0" applyFont="1" applyFill="1" applyBorder="1" applyAlignment="1" applyProtection="1">
      <alignment horizontal="center"/>
      <protection locked="0"/>
    </xf>
    <xf numFmtId="0" fontId="13" fillId="8" borderId="37" xfId="0" applyFont="1" applyFill="1" applyBorder="1" applyAlignment="1" applyProtection="1">
      <alignment horizontal="center"/>
      <protection locked="0"/>
    </xf>
    <xf numFmtId="0" fontId="13" fillId="8" borderId="35" xfId="0" applyFont="1" applyFill="1" applyBorder="1" applyAlignment="1" applyProtection="1">
      <alignment horizontal="center"/>
      <protection locked="0"/>
    </xf>
    <xf numFmtId="0" fontId="13" fillId="8" borderId="38" xfId="0" applyFont="1" applyFill="1" applyBorder="1" applyAlignment="1" applyProtection="1">
      <alignment horizontal="center"/>
      <protection locked="0"/>
    </xf>
    <xf numFmtId="0" fontId="13" fillId="8" borderId="5" xfId="0" applyFont="1" applyFill="1" applyBorder="1" applyAlignment="1" applyProtection="1">
      <alignment horizontal="center"/>
      <protection locked="0"/>
    </xf>
    <xf numFmtId="0" fontId="13" fillId="8" borderId="6" xfId="0" applyFont="1" applyFill="1" applyBorder="1" applyAlignment="1" applyProtection="1">
      <alignment horizontal="center"/>
      <protection locked="0"/>
    </xf>
    <xf numFmtId="0" fontId="13" fillId="8" borderId="7" xfId="0" applyFont="1" applyFill="1" applyBorder="1" applyAlignment="1" applyProtection="1">
      <alignment horizontal="center"/>
      <protection locked="0"/>
    </xf>
    <xf numFmtId="0" fontId="0" fillId="6" borderId="5" xfId="0" applyFill="1" applyBorder="1" applyAlignment="1" applyProtection="1">
      <alignment horizontal="center"/>
      <protection locked="0"/>
    </xf>
    <xf numFmtId="0" fontId="0" fillId="6" borderId="6" xfId="0" applyFill="1" applyBorder="1" applyAlignment="1" applyProtection="1">
      <alignment horizontal="center"/>
      <protection locked="0"/>
    </xf>
    <xf numFmtId="0" fontId="0" fillId="6" borderId="7" xfId="0" applyFill="1" applyBorder="1" applyAlignment="1" applyProtection="1">
      <alignment horizontal="center"/>
      <protection locked="0"/>
    </xf>
    <xf numFmtId="0" fontId="13" fillId="0" borderId="9" xfId="0" applyFont="1" applyBorder="1" applyAlignment="1" applyProtection="1">
      <alignment horizontal="center" vertical="center"/>
      <protection locked="0"/>
    </xf>
    <xf numFmtId="0" fontId="13" fillId="0" borderId="10" xfId="0" applyFont="1" applyBorder="1" applyAlignment="1" applyProtection="1">
      <alignment horizontal="center" vertical="center"/>
      <protection locked="0"/>
    </xf>
    <xf numFmtId="0" fontId="13" fillId="0" borderId="45" xfId="0" applyFont="1" applyBorder="1" applyAlignment="1" applyProtection="1">
      <alignment horizontal="center" vertical="center"/>
      <protection locked="0"/>
    </xf>
    <xf numFmtId="0" fontId="13" fillId="0" borderId="36" xfId="0" applyFont="1" applyBorder="1" applyAlignment="1" applyProtection="1">
      <alignment horizontal="center" vertical="center"/>
      <protection locked="0"/>
    </xf>
    <xf numFmtId="0" fontId="14" fillId="4" borderId="0" xfId="0" applyFont="1" applyFill="1" applyAlignment="1" applyProtection="1">
      <alignment horizontal="center"/>
      <protection locked="0"/>
    </xf>
    <xf numFmtId="0" fontId="13" fillId="5" borderId="4" xfId="0" applyFont="1" applyFill="1" applyBorder="1" applyAlignment="1" applyProtection="1">
      <alignment horizontal="left"/>
      <protection locked="0"/>
    </xf>
    <xf numFmtId="0" fontId="15" fillId="6" borderId="9" xfId="0" applyFont="1" applyFill="1" applyBorder="1" applyAlignment="1" applyProtection="1">
      <alignment horizontal="left"/>
      <protection locked="0"/>
    </xf>
    <xf numFmtId="0" fontId="15" fillId="6" borderId="8" xfId="0" applyFont="1" applyFill="1" applyBorder="1" applyAlignment="1" applyProtection="1">
      <alignment horizontal="left"/>
      <protection locked="0"/>
    </xf>
    <xf numFmtId="0" fontId="15" fillId="6" borderId="10" xfId="0" applyFont="1" applyFill="1" applyBorder="1" applyAlignment="1" applyProtection="1">
      <alignment horizontal="left"/>
      <protection locked="0"/>
    </xf>
    <xf numFmtId="0" fontId="13" fillId="7" borderId="35" xfId="0" applyFont="1" applyFill="1" applyBorder="1" applyAlignment="1" applyProtection="1">
      <alignment horizontal="center"/>
      <protection locked="0"/>
    </xf>
    <xf numFmtId="0" fontId="13" fillId="7" borderId="38" xfId="0" applyFont="1" applyFill="1" applyBorder="1" applyAlignment="1" applyProtection="1">
      <alignment horizontal="center"/>
      <protection locked="0"/>
    </xf>
    <xf numFmtId="0" fontId="13" fillId="7" borderId="44" xfId="0" applyFont="1" applyFill="1" applyBorder="1" applyAlignment="1" applyProtection="1">
      <alignment horizontal="center"/>
      <protection locked="0"/>
    </xf>
    <xf numFmtId="0" fontId="13" fillId="5" borderId="9" xfId="0" applyFont="1" applyFill="1" applyBorder="1" applyAlignment="1" applyProtection="1">
      <alignment horizontal="left"/>
      <protection locked="0"/>
    </xf>
    <xf numFmtId="0" fontId="13" fillId="5" borderId="8" xfId="0" applyFont="1" applyFill="1" applyBorder="1" applyAlignment="1" applyProtection="1">
      <alignment horizontal="left"/>
      <protection locked="0"/>
    </xf>
    <xf numFmtId="0" fontId="13" fillId="5" borderId="10" xfId="0" applyFont="1" applyFill="1" applyBorder="1" applyAlignment="1" applyProtection="1">
      <alignment horizontal="left"/>
      <protection locked="0"/>
    </xf>
    <xf numFmtId="0" fontId="20" fillId="12" borderId="5" xfId="0" applyFont="1" applyFill="1" applyBorder="1" applyAlignment="1" applyProtection="1">
      <alignment horizontal="left"/>
      <protection locked="0"/>
    </xf>
    <xf numFmtId="0" fontId="20" fillId="12" borderId="6" xfId="0" applyFont="1" applyFill="1" applyBorder="1" applyAlignment="1" applyProtection="1">
      <alignment horizontal="left"/>
      <protection locked="0"/>
    </xf>
    <xf numFmtId="0" fontId="20" fillId="12" borderId="7" xfId="0" applyFont="1" applyFill="1" applyBorder="1" applyAlignment="1" applyProtection="1">
      <alignment horizontal="left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3" fillId="5" borderId="7" xfId="0" applyFont="1" applyFill="1" applyBorder="1" applyAlignment="1" applyProtection="1">
      <alignment horizontal="center"/>
      <protection locked="0"/>
    </xf>
  </cellXfs>
  <cellStyles count="6">
    <cellStyle name="Millares 2" xfId="1" xr:uid="{00000000-0005-0000-0000-000000000000}"/>
    <cellStyle name="Millares 2 2" xfId="2" xr:uid="{00000000-0005-0000-0000-000001000000}"/>
    <cellStyle name="Moneda" xfId="4" builtinId="4"/>
    <cellStyle name="Normal" xfId="0" builtinId="0"/>
    <cellStyle name="Normal 2" xfId="5" xr:uid="{00000000-0005-0000-0000-000004000000}"/>
    <cellStyle name="Porcentaje" xfId="3" builtinId="5"/>
  </cellStyles>
  <dxfs count="24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numFmt numFmtId="34" formatCode="_-&quot;$&quot;\ * #,##0.00_-;\-&quot;$&quot;\ * #,##0.00_-;_-&quot;$&quot;\ * &quot;-&quot;??_-;_-@_-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0" hidden="0"/>
    </dxf>
    <dxf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  <protection locked="1" hidden="0"/>
    </dxf>
    <dxf>
      <border outline="0">
        <top style="medium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protection locked="0" hidden="0"/>
    </dxf>
    <dxf>
      <border outline="0">
        <bottom style="medium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FF99"/>
      <color rgb="FFFFFF66"/>
      <color rgb="FFA3C7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145143</xdr:colOff>
      <xdr:row>0</xdr:row>
      <xdr:rowOff>72571</xdr:rowOff>
    </xdr:from>
    <xdr:to>
      <xdr:col>2</xdr:col>
      <xdr:colOff>2319896</xdr:colOff>
      <xdr:row>2</xdr:row>
      <xdr:rowOff>226984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94AC08-F2AB-4C55-BE9D-B05323FE6D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6000" y="72571"/>
          <a:ext cx="2174753" cy="7349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Diego Alejandro Peñalosa Cubillos" id="{AE4C88E9-D629-4E23-99B2-F7385162A0C1}" userId="S::diego.penalosa@SUPERNOTARIADO.GOV.CO::83def1d4-2fe6-418b-8170-133e02245d23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8:T28" totalsRowShown="0" headerRowDxfId="23" dataDxfId="21" headerRowBorderDxfId="22" tableBorderDxfId="20">
  <autoFilter ref="A8:T28" xr:uid="{00000000-0009-0000-0100-000001000000}"/>
  <tableColumns count="20">
    <tableColumn id="1" xr3:uid="{00000000-0010-0000-0000-000001000000}" name="Identificación Rubro" dataDxfId="19">
      <calculatedColumnFormula>IFERROR(VLOOKUP($D$5,Hoja1!$L$1:$M$9,2,),"Sin Informacion")</calculatedColumnFormula>
    </tableColumn>
    <tableColumn id="2" xr3:uid="{00000000-0010-0000-0000-000002000000}" name="Recurso" dataDxfId="18"/>
    <tableColumn id="3" xr3:uid="{00000000-0010-0000-0000-000003000000}" name="Nombre del Producto Proyecto de Inversión" dataDxfId="17"/>
    <tableColumn id="4" xr3:uid="{00000000-0010-0000-0000-000004000000}" name="Rubro del Producto Proyecto de Inversión" dataDxfId="16"/>
    <tableColumn id="5" xr3:uid="{00000000-0010-0000-0000-000005000000}" name="Actividad Proyecto de Inversión" dataDxfId="15"/>
    <tableColumn id="6" xr3:uid="{00000000-0010-0000-0000-000006000000}" name="Objeto" dataDxfId="14"/>
    <tableColumn id="7" xr3:uid="{00000000-0010-0000-0000-000007000000}" name="Necesidad" dataDxfId="13"/>
    <tableColumn id="8" xr3:uid="{00000000-0010-0000-0000-000008000000}" name="Línea Plan Anual de Adquisiciones" dataDxfId="12"/>
    <tableColumn id="9" xr3:uid="{00000000-0010-0000-0000-000009000000}" name="Perfil " dataDxfId="11"/>
    <tableColumn id="10" xr3:uid="{00000000-0010-0000-0000-00000A000000}" name="Honorarios" dataDxfId="10" dataCellStyle="Moneda">
      <calculatedColumnFormula>IFERROR(VLOOKUP(I9,Hoja1!$A$1:$B$23,2,),"0")</calculatedColumnFormula>
    </tableColumn>
    <tableColumn id="11" xr3:uid="{00000000-0010-0000-0000-00000B000000}" name="Número de OPS" dataDxfId="9"/>
    <tableColumn id="20" xr3:uid="{00000000-0010-0000-0000-000014000000}" name="Duración del contrato Dias" dataDxfId="8"/>
    <tableColumn id="19" xr3:uid="{00000000-0010-0000-0000-000013000000}" name="Duración del contrato meses2" dataDxfId="7">
      <calculatedColumnFormula>IFERROR(Tabla1[[#This Row],[Duración del contrato Dias]]/30, " ")</calculatedColumnFormula>
    </tableColumn>
    <tableColumn id="12" xr3:uid="{00000000-0010-0000-0000-00000C000000}" name="Valor total OPS" dataDxfId="6" dataCellStyle="Moneda">
      <calculatedColumnFormula>+J9*K9*Tabla1[[#This Row],[Duración del contrato meses2]]</calculatedColumnFormula>
    </tableColumn>
    <tableColumn id="13" xr3:uid="{00000000-0010-0000-0000-00000D000000}" name="Modalidad" dataDxfId="5"/>
    <tableColumn id="14" xr3:uid="{00000000-0010-0000-0000-00000E000000}" name="Valor total otras modalidades" dataDxfId="4" dataCellStyle="Moneda"/>
    <tableColumn id="15" xr3:uid="{00000000-0010-0000-0000-00000F000000}" name="Justificación de la Vigencia Futura" dataDxfId="3"/>
    <tableColumn id="16" xr3:uid="{00000000-0010-0000-0000-000010000000}" name="Valor Apalancamiento 20XX" dataDxfId="2"/>
    <tableColumn id="17" xr3:uid="{00000000-0010-0000-0000-000011000000}" name="Valor Vigencia futura 20XX" dataDxfId="1"/>
    <tableColumn id="18" xr3:uid="{00000000-0010-0000-0000-000012000000}" name="Valor total de la solicitud de VF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5-12-26T22:21:34.67" personId="{AE4C88E9-D629-4E23-99B2-F7385162A0C1}" id="{A8B43241-1627-4B61-BFCD-ECC0D53DEBF6}">
    <text>(Indique el número del recurso del proyecto correspondiente, ya sea 20, 21 o 14 )</text>
  </threadedComment>
  <threadedComment ref="K8" dT="2025-12-26T22:34:26.59" personId="{AE4C88E9-D629-4E23-99B2-F7385162A0C1}" id="{5595DBEC-DF68-4D1F-93C6-00E1ED27C260}">
    <text>Totalice las OPS que se requieran del perfil de la columna anterior
Ejemplo: 3</text>
  </threadedComment>
  <threadedComment ref="O8" dT="2025-12-26T22:35:12.98" personId="{AE4C88E9-D629-4E23-99B2-F7385162A0C1}" id="{FC377A4B-50C4-41F0-A251-336CD234CB0A}">
    <text>Describa la modalidad de la contrataciócuando sea diferente a OPS
Ej: Licitación pública,
Subasta Inversa, otros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6"/>
  <sheetViews>
    <sheetView zoomScale="90" zoomScaleNormal="90" workbookViewId="0">
      <selection activeCell="C14" sqref="C14"/>
    </sheetView>
  </sheetViews>
  <sheetFormatPr baseColWidth="10" defaultColWidth="11.42578125" defaultRowHeight="16.5" x14ac:dyDescent="0.3"/>
  <cols>
    <col min="1" max="1" width="5.140625" style="15" customWidth="1"/>
    <col min="2" max="2" width="38.28515625" style="16" bestFit="1" customWidth="1"/>
    <col min="3" max="3" width="118.42578125" style="16" customWidth="1"/>
    <col min="4" max="49" width="11.42578125" style="5"/>
    <col min="50" max="16384" width="11.42578125" style="6"/>
  </cols>
  <sheetData>
    <row r="1" spans="1:49" s="2" customFormat="1" ht="33.950000000000003" customHeight="1" x14ac:dyDescent="0.2">
      <c r="A1" s="56" t="s">
        <v>45</v>
      </c>
      <c r="B1" s="57"/>
      <c r="C1" s="5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s="5" customFormat="1" ht="25.5" customHeight="1" x14ac:dyDescent="0.3">
      <c r="A2" s="3"/>
      <c r="B2" s="4"/>
      <c r="C2" s="4"/>
    </row>
    <row r="3" spans="1:49" ht="39" customHeight="1" x14ac:dyDescent="0.3">
      <c r="A3" s="54" t="s">
        <v>2</v>
      </c>
      <c r="B3" s="55"/>
      <c r="C3" s="55"/>
    </row>
    <row r="4" spans="1:49" s="5" customFormat="1" ht="11.25" customHeight="1" x14ac:dyDescent="0.3">
      <c r="A4" s="7"/>
      <c r="B4" s="8"/>
      <c r="C4" s="8"/>
    </row>
    <row r="5" spans="1:49" s="5" customFormat="1" ht="16.5" customHeight="1" x14ac:dyDescent="0.3">
      <c r="A5" s="54" t="s">
        <v>3</v>
      </c>
      <c r="B5" s="55"/>
      <c r="C5" s="55"/>
    </row>
    <row r="6" spans="1:49" s="5" customFormat="1" x14ac:dyDescent="0.3">
      <c r="A6" s="9">
        <v>1</v>
      </c>
      <c r="B6" s="10" t="s">
        <v>5</v>
      </c>
      <c r="C6" s="11" t="s">
        <v>146</v>
      </c>
    </row>
    <row r="7" spans="1:49" s="5" customFormat="1" x14ac:dyDescent="0.3">
      <c r="A7" s="9">
        <v>2</v>
      </c>
      <c r="B7" s="10" t="s">
        <v>6</v>
      </c>
      <c r="C7" s="11" t="s">
        <v>147</v>
      </c>
    </row>
    <row r="8" spans="1:49" s="5" customFormat="1" x14ac:dyDescent="0.3">
      <c r="A8" s="12">
        <v>3</v>
      </c>
      <c r="B8" s="10" t="s">
        <v>141</v>
      </c>
      <c r="C8" s="11" t="s">
        <v>148</v>
      </c>
    </row>
    <row r="9" spans="1:49" s="5" customFormat="1" ht="16.5" customHeight="1" x14ac:dyDescent="0.3">
      <c r="A9" s="12">
        <v>4</v>
      </c>
      <c r="B9" s="10" t="s">
        <v>7</v>
      </c>
      <c r="C9" s="17" t="s">
        <v>8</v>
      </c>
    </row>
    <row r="10" spans="1:49" s="5" customFormat="1" x14ac:dyDescent="0.3">
      <c r="A10" s="54" t="s">
        <v>3</v>
      </c>
      <c r="B10" s="55"/>
      <c r="C10" s="55"/>
    </row>
    <row r="11" spans="1:49" s="5" customFormat="1" x14ac:dyDescent="0.3">
      <c r="A11" s="9">
        <v>5</v>
      </c>
      <c r="B11" s="10" t="s">
        <v>149</v>
      </c>
      <c r="C11" s="11" t="s">
        <v>150</v>
      </c>
    </row>
    <row r="12" spans="1:49" s="5" customFormat="1" ht="21.75" customHeight="1" x14ac:dyDescent="0.3">
      <c r="A12" s="9">
        <v>6</v>
      </c>
      <c r="B12" s="10" t="s">
        <v>151</v>
      </c>
      <c r="C12" s="11" t="s">
        <v>152</v>
      </c>
    </row>
    <row r="13" spans="1:49" s="5" customFormat="1" ht="16.5" customHeight="1" x14ac:dyDescent="0.3">
      <c r="A13" s="9">
        <v>7</v>
      </c>
      <c r="B13" s="10" t="s">
        <v>14</v>
      </c>
      <c r="C13" s="11" t="s">
        <v>26</v>
      </c>
    </row>
    <row r="14" spans="1:49" s="5" customFormat="1" ht="16.5" customHeight="1" x14ac:dyDescent="0.3">
      <c r="A14" s="12">
        <v>8</v>
      </c>
      <c r="B14" s="10" t="s">
        <v>138</v>
      </c>
      <c r="C14" s="11" t="s">
        <v>139</v>
      </c>
    </row>
    <row r="15" spans="1:49" s="5" customFormat="1" x14ac:dyDescent="0.3">
      <c r="A15" s="12">
        <v>9</v>
      </c>
      <c r="B15" s="10" t="s">
        <v>15</v>
      </c>
      <c r="C15" s="11" t="s">
        <v>27</v>
      </c>
    </row>
    <row r="16" spans="1:49" s="5" customFormat="1" x14ac:dyDescent="0.3">
      <c r="A16" s="54" t="s">
        <v>10</v>
      </c>
      <c r="B16" s="55"/>
      <c r="C16" s="55"/>
    </row>
    <row r="17" spans="1:3" s="5" customFormat="1" x14ac:dyDescent="0.3">
      <c r="A17" s="12">
        <v>10</v>
      </c>
      <c r="B17" s="10" t="s">
        <v>78</v>
      </c>
      <c r="C17" s="11" t="s">
        <v>79</v>
      </c>
    </row>
    <row r="18" spans="1:3" s="5" customFormat="1" x14ac:dyDescent="0.3">
      <c r="A18" s="12">
        <v>11</v>
      </c>
      <c r="B18" s="10" t="s">
        <v>153</v>
      </c>
      <c r="C18" s="11" t="s">
        <v>76</v>
      </c>
    </row>
    <row r="19" spans="1:3" s="5" customFormat="1" x14ac:dyDescent="0.3">
      <c r="A19" s="9">
        <v>12</v>
      </c>
      <c r="B19" s="10" t="s">
        <v>16</v>
      </c>
      <c r="C19" s="11" t="s">
        <v>140</v>
      </c>
    </row>
    <row r="20" spans="1:3" s="5" customFormat="1" x14ac:dyDescent="0.3">
      <c r="A20" s="54" t="s">
        <v>11</v>
      </c>
      <c r="B20" s="55"/>
      <c r="C20" s="55"/>
    </row>
    <row r="21" spans="1:3" s="5" customFormat="1" ht="33" x14ac:dyDescent="0.3">
      <c r="A21" s="12">
        <v>13</v>
      </c>
      <c r="B21" s="10" t="s">
        <v>17</v>
      </c>
      <c r="C21" s="11" t="s">
        <v>39</v>
      </c>
    </row>
    <row r="22" spans="1:3" s="5" customFormat="1" ht="16.5" customHeight="1" x14ac:dyDescent="0.3">
      <c r="A22" s="12">
        <v>14</v>
      </c>
      <c r="B22" s="10" t="s">
        <v>18</v>
      </c>
      <c r="C22" s="11" t="s">
        <v>40</v>
      </c>
    </row>
    <row r="23" spans="1:3" s="5" customFormat="1" ht="33" x14ac:dyDescent="0.3">
      <c r="A23" s="12">
        <v>15</v>
      </c>
      <c r="B23" s="10" t="s">
        <v>19</v>
      </c>
      <c r="C23" s="11" t="s">
        <v>41</v>
      </c>
    </row>
    <row r="24" spans="1:3" s="5" customFormat="1" x14ac:dyDescent="0.3">
      <c r="A24" s="54" t="s">
        <v>12</v>
      </c>
      <c r="B24" s="55"/>
      <c r="C24" s="55"/>
    </row>
    <row r="25" spans="1:3" s="5" customFormat="1" ht="16.5" customHeight="1" x14ac:dyDescent="0.3">
      <c r="A25" s="12">
        <v>14</v>
      </c>
      <c r="B25" s="10" t="s">
        <v>20</v>
      </c>
      <c r="C25" s="11" t="s">
        <v>42</v>
      </c>
    </row>
    <row r="26" spans="1:3" s="5" customFormat="1" x14ac:dyDescent="0.3">
      <c r="A26" s="12">
        <v>15</v>
      </c>
      <c r="B26" s="10" t="s">
        <v>21</v>
      </c>
      <c r="C26" s="11" t="s">
        <v>28</v>
      </c>
    </row>
    <row r="27" spans="1:3" s="5" customFormat="1" x14ac:dyDescent="0.3">
      <c r="A27" s="54">
        <v>14</v>
      </c>
      <c r="B27" s="55"/>
      <c r="C27" s="55"/>
    </row>
    <row r="28" spans="1:3" s="5" customFormat="1" x14ac:dyDescent="0.3">
      <c r="A28" s="12">
        <v>16</v>
      </c>
      <c r="B28" s="10" t="s">
        <v>22</v>
      </c>
      <c r="C28" s="11" t="s">
        <v>29</v>
      </c>
    </row>
    <row r="29" spans="1:3" s="5" customFormat="1" x14ac:dyDescent="0.3">
      <c r="A29" s="12">
        <v>17</v>
      </c>
      <c r="B29" s="10" t="s">
        <v>23</v>
      </c>
      <c r="C29" s="11" t="s">
        <v>30</v>
      </c>
    </row>
    <row r="30" spans="1:3" s="5" customFormat="1" ht="16.5" customHeight="1" x14ac:dyDescent="0.3">
      <c r="A30" s="12">
        <v>18</v>
      </c>
      <c r="B30" s="10" t="s">
        <v>24</v>
      </c>
      <c r="C30" s="11" t="s">
        <v>31</v>
      </c>
    </row>
    <row r="31" spans="1:3" s="5" customFormat="1" x14ac:dyDescent="0.3">
      <c r="A31" s="12">
        <v>19</v>
      </c>
      <c r="B31" s="10" t="s">
        <v>25</v>
      </c>
      <c r="C31" s="11" t="s">
        <v>32</v>
      </c>
    </row>
    <row r="32" spans="1:3" s="5" customFormat="1" x14ac:dyDescent="0.3">
      <c r="A32" s="54" t="s">
        <v>34</v>
      </c>
      <c r="B32" s="55"/>
      <c r="C32" s="55"/>
    </row>
    <row r="33" spans="1:3" s="5" customFormat="1" x14ac:dyDescent="0.3">
      <c r="A33" s="12">
        <v>20</v>
      </c>
      <c r="B33" s="10" t="s">
        <v>43</v>
      </c>
      <c r="C33" s="17" t="s">
        <v>8</v>
      </c>
    </row>
    <row r="34" spans="1:3" s="5" customFormat="1" x14ac:dyDescent="0.3">
      <c r="A34" s="12">
        <v>21</v>
      </c>
      <c r="B34" s="10" t="s">
        <v>44</v>
      </c>
      <c r="C34" s="17" t="s">
        <v>8</v>
      </c>
    </row>
    <row r="35" spans="1:3" s="5" customFormat="1" x14ac:dyDescent="0.3">
      <c r="A35" s="12">
        <v>22</v>
      </c>
      <c r="B35" s="10" t="s">
        <v>37</v>
      </c>
      <c r="C35" s="17" t="s">
        <v>8</v>
      </c>
    </row>
    <row r="36" spans="1:3" s="5" customFormat="1" x14ac:dyDescent="0.3">
      <c r="A36" s="54"/>
      <c r="B36" s="55"/>
      <c r="C36" s="55"/>
    </row>
    <row r="37" spans="1:3" s="5" customFormat="1" x14ac:dyDescent="0.3">
      <c r="A37" s="12"/>
      <c r="B37" s="14"/>
      <c r="C37" s="14"/>
    </row>
    <row r="38" spans="1:3" s="5" customFormat="1" x14ac:dyDescent="0.3">
      <c r="A38" s="12"/>
      <c r="B38" s="14"/>
      <c r="C38" s="14"/>
    </row>
    <row r="39" spans="1:3" s="5" customFormat="1" x14ac:dyDescent="0.3">
      <c r="A39" s="13"/>
      <c r="B39" s="14"/>
      <c r="C39" s="14"/>
    </row>
    <row r="40" spans="1:3" s="5" customFormat="1" x14ac:dyDescent="0.3">
      <c r="A40" s="13"/>
      <c r="B40" s="14"/>
      <c r="C40" s="14"/>
    </row>
    <row r="41" spans="1:3" s="5" customFormat="1" x14ac:dyDescent="0.3">
      <c r="A41" s="13"/>
      <c r="B41" s="14"/>
      <c r="C41" s="14"/>
    </row>
    <row r="42" spans="1:3" s="5" customFormat="1" x14ac:dyDescent="0.3">
      <c r="A42" s="13"/>
      <c r="B42" s="14"/>
      <c r="C42" s="14"/>
    </row>
    <row r="43" spans="1:3" s="5" customFormat="1" x14ac:dyDescent="0.3">
      <c r="A43" s="13"/>
      <c r="B43" s="14"/>
      <c r="C43" s="14"/>
    </row>
    <row r="44" spans="1:3" s="5" customFormat="1" x14ac:dyDescent="0.3">
      <c r="A44" s="13"/>
      <c r="B44" s="14"/>
      <c r="C44" s="14"/>
    </row>
    <row r="45" spans="1:3" s="5" customFormat="1" x14ac:dyDescent="0.3">
      <c r="A45" s="13"/>
      <c r="B45" s="14"/>
      <c r="C45" s="14"/>
    </row>
    <row r="46" spans="1:3" s="5" customFormat="1" x14ac:dyDescent="0.3">
      <c r="A46" s="13"/>
      <c r="B46" s="14"/>
      <c r="C46" s="14"/>
    </row>
    <row r="47" spans="1:3" s="5" customFormat="1" x14ac:dyDescent="0.3">
      <c r="A47" s="13"/>
      <c r="B47" s="14"/>
      <c r="C47" s="14"/>
    </row>
    <row r="48" spans="1:3" s="5" customFormat="1" x14ac:dyDescent="0.3">
      <c r="A48" s="13"/>
      <c r="B48" s="14"/>
      <c r="C48" s="14"/>
    </row>
    <row r="49" spans="1:3" s="5" customFormat="1" x14ac:dyDescent="0.3">
      <c r="A49" s="13"/>
      <c r="B49" s="14"/>
      <c r="C49" s="14"/>
    </row>
    <row r="50" spans="1:3" s="5" customFormat="1" x14ac:dyDescent="0.3">
      <c r="A50" s="13"/>
      <c r="B50" s="14"/>
      <c r="C50" s="14"/>
    </row>
    <row r="51" spans="1:3" s="5" customFormat="1" x14ac:dyDescent="0.3">
      <c r="A51" s="13"/>
      <c r="B51" s="14"/>
      <c r="C51" s="14"/>
    </row>
    <row r="52" spans="1:3" s="5" customFormat="1" x14ac:dyDescent="0.3">
      <c r="A52" s="13"/>
      <c r="B52" s="14"/>
      <c r="C52" s="14"/>
    </row>
    <row r="53" spans="1:3" s="5" customFormat="1" x14ac:dyDescent="0.3">
      <c r="A53" s="13"/>
      <c r="B53" s="14"/>
      <c r="C53" s="14"/>
    </row>
    <row r="54" spans="1:3" s="5" customFormat="1" x14ac:dyDescent="0.3">
      <c r="A54" s="13"/>
      <c r="B54" s="14"/>
      <c r="C54" s="14"/>
    </row>
    <row r="55" spans="1:3" s="5" customFormat="1" x14ac:dyDescent="0.3">
      <c r="A55" s="13"/>
      <c r="B55" s="14"/>
      <c r="C55" s="14"/>
    </row>
    <row r="56" spans="1:3" s="5" customFormat="1" x14ac:dyDescent="0.3">
      <c r="A56" s="13"/>
      <c r="B56" s="14"/>
      <c r="C56" s="14"/>
    </row>
    <row r="57" spans="1:3" s="5" customFormat="1" x14ac:dyDescent="0.3">
      <c r="A57" s="13"/>
      <c r="B57" s="14"/>
      <c r="C57" s="14"/>
    </row>
    <row r="58" spans="1:3" s="5" customFormat="1" x14ac:dyDescent="0.3">
      <c r="A58" s="13"/>
      <c r="B58" s="14"/>
      <c r="C58" s="14"/>
    </row>
    <row r="59" spans="1:3" s="5" customFormat="1" x14ac:dyDescent="0.3">
      <c r="A59" s="13"/>
      <c r="B59" s="14"/>
      <c r="C59" s="14"/>
    </row>
    <row r="60" spans="1:3" s="5" customFormat="1" x14ac:dyDescent="0.3">
      <c r="A60" s="13"/>
      <c r="B60" s="14"/>
      <c r="C60" s="14"/>
    </row>
    <row r="61" spans="1:3" s="5" customFormat="1" x14ac:dyDescent="0.3">
      <c r="A61" s="13"/>
      <c r="B61" s="14"/>
      <c r="C61" s="14"/>
    </row>
    <row r="62" spans="1:3" s="5" customFormat="1" x14ac:dyDescent="0.3">
      <c r="A62" s="13"/>
      <c r="B62" s="14"/>
      <c r="C62" s="14"/>
    </row>
    <row r="63" spans="1:3" s="5" customFormat="1" x14ac:dyDescent="0.3">
      <c r="A63" s="13"/>
      <c r="B63" s="14"/>
      <c r="C63" s="14"/>
    </row>
    <row r="64" spans="1:3" s="5" customFormat="1" x14ac:dyDescent="0.3">
      <c r="A64" s="13"/>
      <c r="B64" s="14"/>
      <c r="C64" s="14"/>
    </row>
    <row r="65" spans="1:3" s="5" customFormat="1" x14ac:dyDescent="0.3">
      <c r="A65" s="13"/>
      <c r="B65" s="14"/>
      <c r="C65" s="14"/>
    </row>
    <row r="66" spans="1:3" s="5" customFormat="1" x14ac:dyDescent="0.3">
      <c r="A66" s="13"/>
      <c r="B66" s="14"/>
      <c r="C66" s="14"/>
    </row>
    <row r="67" spans="1:3" s="5" customFormat="1" x14ac:dyDescent="0.3">
      <c r="A67" s="13"/>
      <c r="B67" s="14"/>
      <c r="C67" s="14"/>
    </row>
    <row r="68" spans="1:3" s="5" customFormat="1" x14ac:dyDescent="0.3">
      <c r="A68" s="13"/>
      <c r="B68" s="14"/>
      <c r="C68" s="14"/>
    </row>
    <row r="69" spans="1:3" s="5" customFormat="1" x14ac:dyDescent="0.3">
      <c r="A69" s="13"/>
      <c r="B69" s="14"/>
      <c r="C69" s="14"/>
    </row>
    <row r="70" spans="1:3" s="5" customFormat="1" x14ac:dyDescent="0.3">
      <c r="A70" s="13"/>
      <c r="B70" s="14"/>
      <c r="C70" s="14"/>
    </row>
    <row r="71" spans="1:3" s="5" customFormat="1" x14ac:dyDescent="0.3">
      <c r="A71" s="13"/>
      <c r="B71" s="14"/>
      <c r="C71" s="14"/>
    </row>
    <row r="72" spans="1:3" s="5" customFormat="1" x14ac:dyDescent="0.3">
      <c r="A72" s="13"/>
      <c r="B72" s="14"/>
      <c r="C72" s="14"/>
    </row>
    <row r="73" spans="1:3" s="5" customFormat="1" x14ac:dyDescent="0.3">
      <c r="A73" s="13"/>
      <c r="B73" s="14"/>
      <c r="C73" s="14"/>
    </row>
    <row r="74" spans="1:3" s="5" customFormat="1" x14ac:dyDescent="0.3">
      <c r="A74" s="13"/>
      <c r="B74" s="14"/>
      <c r="C74" s="14"/>
    </row>
    <row r="75" spans="1:3" s="5" customFormat="1" x14ac:dyDescent="0.3">
      <c r="A75" s="13"/>
      <c r="B75" s="14"/>
      <c r="C75" s="14"/>
    </row>
    <row r="76" spans="1:3" s="5" customFormat="1" x14ac:dyDescent="0.3">
      <c r="A76" s="13"/>
      <c r="B76" s="14"/>
      <c r="C76" s="14"/>
    </row>
    <row r="77" spans="1:3" s="5" customFormat="1" x14ac:dyDescent="0.3">
      <c r="A77" s="13"/>
      <c r="B77" s="14"/>
      <c r="C77" s="14"/>
    </row>
    <row r="78" spans="1:3" s="5" customFormat="1" x14ac:dyDescent="0.3">
      <c r="A78" s="13"/>
      <c r="B78" s="14"/>
      <c r="C78" s="14"/>
    </row>
    <row r="79" spans="1:3" s="5" customFormat="1" x14ac:dyDescent="0.3">
      <c r="A79" s="13"/>
      <c r="B79" s="14"/>
      <c r="C79" s="14"/>
    </row>
    <row r="80" spans="1:3" s="5" customFormat="1" x14ac:dyDescent="0.3">
      <c r="A80" s="13"/>
      <c r="B80" s="14"/>
      <c r="C80" s="14"/>
    </row>
    <row r="81" spans="1:3" s="5" customFormat="1" x14ac:dyDescent="0.3">
      <c r="A81" s="13"/>
      <c r="B81" s="14"/>
      <c r="C81" s="14"/>
    </row>
    <row r="82" spans="1:3" s="5" customFormat="1" x14ac:dyDescent="0.3">
      <c r="A82" s="13"/>
      <c r="B82" s="14"/>
      <c r="C82" s="14"/>
    </row>
    <row r="83" spans="1:3" s="5" customFormat="1" x14ac:dyDescent="0.3">
      <c r="A83" s="13"/>
      <c r="B83" s="14"/>
      <c r="C83" s="14"/>
    </row>
    <row r="84" spans="1:3" s="5" customFormat="1" x14ac:dyDescent="0.3">
      <c r="A84" s="13"/>
      <c r="B84" s="14"/>
      <c r="C84" s="14"/>
    </row>
    <row r="85" spans="1:3" s="5" customFormat="1" x14ac:dyDescent="0.3">
      <c r="A85" s="13"/>
      <c r="B85" s="14"/>
      <c r="C85" s="14"/>
    </row>
    <row r="86" spans="1:3" s="5" customFormat="1" x14ac:dyDescent="0.3">
      <c r="A86" s="13"/>
      <c r="B86" s="14"/>
      <c r="C86" s="14"/>
    </row>
    <row r="87" spans="1:3" s="5" customFormat="1" x14ac:dyDescent="0.3">
      <c r="A87" s="13"/>
      <c r="B87" s="14"/>
      <c r="C87" s="14"/>
    </row>
    <row r="88" spans="1:3" s="5" customFormat="1" x14ac:dyDescent="0.3">
      <c r="A88" s="13"/>
      <c r="B88" s="14"/>
      <c r="C88" s="14"/>
    </row>
    <row r="89" spans="1:3" s="5" customFormat="1" x14ac:dyDescent="0.3">
      <c r="A89" s="13"/>
      <c r="B89" s="14"/>
      <c r="C89" s="14"/>
    </row>
    <row r="90" spans="1:3" s="5" customFormat="1" x14ac:dyDescent="0.3">
      <c r="A90" s="13"/>
      <c r="B90" s="14"/>
      <c r="C90" s="14"/>
    </row>
    <row r="91" spans="1:3" s="5" customFormat="1" x14ac:dyDescent="0.3">
      <c r="A91" s="13"/>
      <c r="B91" s="14"/>
      <c r="C91" s="14"/>
    </row>
    <row r="92" spans="1:3" s="5" customFormat="1" x14ac:dyDescent="0.3">
      <c r="A92" s="13"/>
      <c r="B92" s="14"/>
      <c r="C92" s="14"/>
    </row>
    <row r="93" spans="1:3" s="5" customFormat="1" x14ac:dyDescent="0.3">
      <c r="A93" s="13"/>
      <c r="B93" s="14"/>
      <c r="C93" s="14"/>
    </row>
    <row r="94" spans="1:3" s="5" customFormat="1" x14ac:dyDescent="0.3">
      <c r="A94" s="13"/>
      <c r="B94" s="14"/>
      <c r="C94" s="14"/>
    </row>
    <row r="95" spans="1:3" s="5" customFormat="1" x14ac:dyDescent="0.3">
      <c r="A95" s="13"/>
      <c r="B95" s="14"/>
      <c r="C95" s="14"/>
    </row>
    <row r="96" spans="1:3" s="5" customFormat="1" x14ac:dyDescent="0.3">
      <c r="A96" s="13"/>
      <c r="B96" s="14"/>
      <c r="C96" s="14"/>
    </row>
    <row r="97" spans="1:3" s="5" customFormat="1" x14ac:dyDescent="0.3">
      <c r="A97" s="13"/>
      <c r="B97" s="14"/>
      <c r="C97" s="14"/>
    </row>
    <row r="98" spans="1:3" s="5" customFormat="1" x14ac:dyDescent="0.3">
      <c r="A98" s="13"/>
      <c r="B98" s="14"/>
      <c r="C98" s="14"/>
    </row>
    <row r="99" spans="1:3" s="5" customFormat="1" x14ac:dyDescent="0.3">
      <c r="A99" s="13"/>
      <c r="B99" s="14"/>
      <c r="C99" s="14"/>
    </row>
    <row r="100" spans="1:3" s="5" customFormat="1" x14ac:dyDescent="0.3">
      <c r="A100" s="13"/>
      <c r="B100" s="14"/>
      <c r="C100" s="14"/>
    </row>
    <row r="101" spans="1:3" s="5" customFormat="1" x14ac:dyDescent="0.3">
      <c r="A101" s="13"/>
      <c r="B101" s="14"/>
      <c r="C101" s="14"/>
    </row>
    <row r="102" spans="1:3" s="5" customFormat="1" x14ac:dyDescent="0.3">
      <c r="A102" s="13"/>
      <c r="B102" s="14"/>
      <c r="C102" s="14"/>
    </row>
    <row r="103" spans="1:3" s="5" customFormat="1" x14ac:dyDescent="0.3">
      <c r="A103" s="13"/>
      <c r="B103" s="14"/>
      <c r="C103" s="14"/>
    </row>
    <row r="104" spans="1:3" s="5" customFormat="1" x14ac:dyDescent="0.3">
      <c r="A104" s="13"/>
      <c r="B104" s="14"/>
      <c r="C104" s="14"/>
    </row>
    <row r="105" spans="1:3" s="5" customFormat="1" x14ac:dyDescent="0.3">
      <c r="A105" s="13"/>
      <c r="B105" s="14"/>
      <c r="C105" s="14"/>
    </row>
    <row r="106" spans="1:3" s="5" customFormat="1" x14ac:dyDescent="0.3">
      <c r="A106" s="13"/>
      <c r="B106" s="14"/>
      <c r="C106" s="14"/>
    </row>
    <row r="107" spans="1:3" s="5" customFormat="1" x14ac:dyDescent="0.3">
      <c r="A107" s="13"/>
      <c r="B107" s="14"/>
      <c r="C107" s="14"/>
    </row>
    <row r="108" spans="1:3" s="5" customFormat="1" x14ac:dyDescent="0.3">
      <c r="A108" s="13"/>
      <c r="B108" s="14"/>
      <c r="C108" s="14"/>
    </row>
    <row r="109" spans="1:3" s="5" customFormat="1" x14ac:dyDescent="0.3">
      <c r="A109" s="13"/>
      <c r="B109" s="14"/>
      <c r="C109" s="14"/>
    </row>
    <row r="110" spans="1:3" s="5" customFormat="1" x14ac:dyDescent="0.3">
      <c r="A110" s="13"/>
      <c r="B110" s="14"/>
      <c r="C110" s="14"/>
    </row>
    <row r="111" spans="1:3" s="5" customFormat="1" x14ac:dyDescent="0.3">
      <c r="A111" s="13"/>
      <c r="B111" s="14"/>
      <c r="C111" s="14"/>
    </row>
    <row r="112" spans="1:3" s="5" customFormat="1" x14ac:dyDescent="0.3">
      <c r="A112" s="13"/>
      <c r="B112" s="14"/>
      <c r="C112" s="14"/>
    </row>
    <row r="113" spans="1:3" s="5" customFormat="1" x14ac:dyDescent="0.3">
      <c r="A113" s="13"/>
      <c r="B113" s="14"/>
      <c r="C113" s="14"/>
    </row>
    <row r="114" spans="1:3" s="5" customFormat="1" x14ac:dyDescent="0.3">
      <c r="A114" s="13"/>
      <c r="B114" s="14"/>
      <c r="C114" s="14"/>
    </row>
    <row r="115" spans="1:3" s="5" customFormat="1" x14ac:dyDescent="0.3">
      <c r="A115" s="13"/>
      <c r="B115" s="14"/>
      <c r="C115" s="14"/>
    </row>
    <row r="116" spans="1:3" s="5" customFormat="1" x14ac:dyDescent="0.3">
      <c r="A116" s="13"/>
      <c r="B116" s="14"/>
      <c r="C116" s="14"/>
    </row>
    <row r="117" spans="1:3" s="5" customFormat="1" x14ac:dyDescent="0.3">
      <c r="A117" s="13"/>
      <c r="B117" s="14"/>
      <c r="C117" s="14"/>
    </row>
    <row r="118" spans="1:3" s="5" customFormat="1" x14ac:dyDescent="0.3">
      <c r="A118" s="13"/>
      <c r="B118" s="14"/>
      <c r="C118" s="14"/>
    </row>
    <row r="119" spans="1:3" s="5" customFormat="1" x14ac:dyDescent="0.3">
      <c r="A119" s="13"/>
      <c r="B119" s="14"/>
      <c r="C119" s="14"/>
    </row>
    <row r="120" spans="1:3" s="5" customFormat="1" x14ac:dyDescent="0.3">
      <c r="A120" s="13"/>
      <c r="B120" s="14"/>
      <c r="C120" s="14"/>
    </row>
    <row r="121" spans="1:3" s="5" customFormat="1" x14ac:dyDescent="0.3">
      <c r="A121" s="13"/>
      <c r="B121" s="14"/>
      <c r="C121" s="14"/>
    </row>
    <row r="122" spans="1:3" s="5" customFormat="1" x14ac:dyDescent="0.3">
      <c r="A122" s="13"/>
      <c r="B122" s="14"/>
      <c r="C122" s="14"/>
    </row>
    <row r="123" spans="1:3" s="5" customFormat="1" x14ac:dyDescent="0.3">
      <c r="A123" s="13"/>
      <c r="B123" s="14"/>
      <c r="C123" s="14"/>
    </row>
    <row r="124" spans="1:3" s="5" customFormat="1" x14ac:dyDescent="0.3">
      <c r="A124" s="13"/>
      <c r="B124" s="14"/>
      <c r="C124" s="14"/>
    </row>
    <row r="125" spans="1:3" s="5" customFormat="1" x14ac:dyDescent="0.3">
      <c r="A125" s="13"/>
      <c r="B125" s="14"/>
      <c r="C125" s="14"/>
    </row>
    <row r="126" spans="1:3" s="5" customFormat="1" x14ac:dyDescent="0.3">
      <c r="A126" s="13"/>
      <c r="B126" s="14"/>
      <c r="C126" s="14"/>
    </row>
    <row r="127" spans="1:3" s="5" customFormat="1" x14ac:dyDescent="0.3">
      <c r="A127" s="13"/>
      <c r="B127" s="14"/>
      <c r="C127" s="14"/>
    </row>
    <row r="128" spans="1:3" s="5" customFormat="1" x14ac:dyDescent="0.3">
      <c r="A128" s="13"/>
      <c r="B128" s="14"/>
      <c r="C128" s="14"/>
    </row>
    <row r="129" spans="1:3" s="5" customFormat="1" x14ac:dyDescent="0.3">
      <c r="A129" s="13"/>
      <c r="B129" s="14"/>
      <c r="C129" s="14"/>
    </row>
    <row r="130" spans="1:3" s="5" customFormat="1" x14ac:dyDescent="0.3">
      <c r="A130" s="13"/>
      <c r="B130" s="14"/>
      <c r="C130" s="14"/>
    </row>
    <row r="131" spans="1:3" s="5" customFormat="1" x14ac:dyDescent="0.3">
      <c r="A131" s="13"/>
      <c r="B131" s="14"/>
      <c r="C131" s="14"/>
    </row>
    <row r="132" spans="1:3" s="5" customFormat="1" x14ac:dyDescent="0.3">
      <c r="A132" s="13"/>
      <c r="B132" s="14"/>
      <c r="C132" s="14"/>
    </row>
    <row r="133" spans="1:3" s="5" customFormat="1" x14ac:dyDescent="0.3">
      <c r="A133" s="13"/>
      <c r="B133" s="14"/>
      <c r="C133" s="14"/>
    </row>
    <row r="134" spans="1:3" s="5" customFormat="1" x14ac:dyDescent="0.3">
      <c r="A134" s="13"/>
      <c r="B134" s="14"/>
      <c r="C134" s="14"/>
    </row>
    <row r="135" spans="1:3" s="5" customFormat="1" x14ac:dyDescent="0.3">
      <c r="A135" s="13"/>
      <c r="B135" s="14"/>
      <c r="C135" s="14"/>
    </row>
    <row r="136" spans="1:3" s="5" customFormat="1" x14ac:dyDescent="0.3">
      <c r="A136" s="13"/>
      <c r="B136" s="14"/>
      <c r="C136" s="14"/>
    </row>
    <row r="137" spans="1:3" s="5" customFormat="1" x14ac:dyDescent="0.3">
      <c r="A137" s="13"/>
      <c r="B137" s="14"/>
      <c r="C137" s="14"/>
    </row>
    <row r="138" spans="1:3" s="5" customFormat="1" x14ac:dyDescent="0.3">
      <c r="A138" s="13"/>
      <c r="B138" s="14"/>
      <c r="C138" s="14"/>
    </row>
    <row r="139" spans="1:3" s="5" customFormat="1" x14ac:dyDescent="0.3">
      <c r="A139" s="13"/>
      <c r="B139" s="14"/>
      <c r="C139" s="14"/>
    </row>
    <row r="140" spans="1:3" s="5" customFormat="1" x14ac:dyDescent="0.3">
      <c r="A140" s="13"/>
      <c r="B140" s="14"/>
      <c r="C140" s="14"/>
    </row>
    <row r="141" spans="1:3" s="5" customFormat="1" x14ac:dyDescent="0.3">
      <c r="A141" s="13"/>
      <c r="B141" s="14"/>
      <c r="C141" s="14"/>
    </row>
    <row r="142" spans="1:3" s="5" customFormat="1" x14ac:dyDescent="0.3">
      <c r="A142" s="13"/>
      <c r="B142" s="14"/>
      <c r="C142" s="14"/>
    </row>
    <row r="143" spans="1:3" s="5" customFormat="1" x14ac:dyDescent="0.3">
      <c r="A143" s="13"/>
      <c r="B143" s="14"/>
      <c r="C143" s="14"/>
    </row>
    <row r="144" spans="1:3" s="5" customFormat="1" x14ac:dyDescent="0.3">
      <c r="A144" s="13"/>
      <c r="B144" s="14"/>
      <c r="C144" s="14"/>
    </row>
    <row r="145" spans="1:3" s="5" customFormat="1" x14ac:dyDescent="0.3">
      <c r="A145" s="13"/>
      <c r="B145" s="14"/>
      <c r="C145" s="14"/>
    </row>
    <row r="146" spans="1:3" s="5" customFormat="1" x14ac:dyDescent="0.3">
      <c r="A146" s="13"/>
      <c r="B146" s="14"/>
      <c r="C146" s="14"/>
    </row>
    <row r="147" spans="1:3" s="5" customFormat="1" x14ac:dyDescent="0.3">
      <c r="A147" s="13"/>
      <c r="B147" s="14"/>
      <c r="C147" s="14"/>
    </row>
    <row r="148" spans="1:3" s="5" customFormat="1" x14ac:dyDescent="0.3">
      <c r="A148" s="13"/>
      <c r="B148" s="14"/>
      <c r="C148" s="14"/>
    </row>
    <row r="149" spans="1:3" s="5" customFormat="1" x14ac:dyDescent="0.3">
      <c r="A149" s="13"/>
      <c r="B149" s="14"/>
      <c r="C149" s="14"/>
    </row>
    <row r="150" spans="1:3" s="5" customFormat="1" x14ac:dyDescent="0.3">
      <c r="A150" s="13"/>
      <c r="B150" s="14"/>
      <c r="C150" s="14"/>
    </row>
    <row r="151" spans="1:3" s="5" customFormat="1" x14ac:dyDescent="0.3">
      <c r="A151" s="13"/>
      <c r="B151" s="14"/>
      <c r="C151" s="14"/>
    </row>
    <row r="152" spans="1:3" s="5" customFormat="1" x14ac:dyDescent="0.3">
      <c r="A152" s="13"/>
      <c r="B152" s="14"/>
      <c r="C152" s="14"/>
    </row>
    <row r="153" spans="1:3" s="5" customFormat="1" x14ac:dyDescent="0.3">
      <c r="A153" s="13"/>
      <c r="B153" s="14"/>
      <c r="C153" s="14"/>
    </row>
    <row r="154" spans="1:3" s="5" customFormat="1" x14ac:dyDescent="0.3">
      <c r="A154" s="13"/>
      <c r="B154" s="14"/>
      <c r="C154" s="14"/>
    </row>
    <row r="155" spans="1:3" s="5" customFormat="1" x14ac:dyDescent="0.3">
      <c r="A155" s="13"/>
      <c r="B155" s="14"/>
      <c r="C155" s="14"/>
    </row>
    <row r="156" spans="1:3" s="5" customFormat="1" x14ac:dyDescent="0.3">
      <c r="A156" s="13"/>
      <c r="B156" s="14"/>
      <c r="C156" s="14"/>
    </row>
    <row r="157" spans="1:3" s="5" customFormat="1" x14ac:dyDescent="0.3">
      <c r="A157" s="13"/>
      <c r="B157" s="14"/>
      <c r="C157" s="14"/>
    </row>
    <row r="158" spans="1:3" s="5" customFormat="1" x14ac:dyDescent="0.3">
      <c r="A158" s="13"/>
      <c r="B158" s="14"/>
      <c r="C158" s="14"/>
    </row>
    <row r="159" spans="1:3" s="5" customFormat="1" x14ac:dyDescent="0.3">
      <c r="A159" s="13"/>
      <c r="B159" s="14"/>
      <c r="C159" s="14"/>
    </row>
    <row r="160" spans="1:3" s="5" customFormat="1" x14ac:dyDescent="0.3">
      <c r="A160" s="13"/>
      <c r="B160" s="14"/>
      <c r="C160" s="14"/>
    </row>
    <row r="161" spans="1:3" s="5" customFormat="1" x14ac:dyDescent="0.3">
      <c r="A161" s="13"/>
      <c r="B161" s="14"/>
      <c r="C161" s="14"/>
    </row>
    <row r="162" spans="1:3" s="5" customFormat="1" x14ac:dyDescent="0.3">
      <c r="A162" s="13"/>
      <c r="B162" s="14"/>
      <c r="C162" s="14"/>
    </row>
    <row r="163" spans="1:3" s="5" customFormat="1" x14ac:dyDescent="0.3">
      <c r="A163" s="13"/>
      <c r="B163" s="14"/>
      <c r="C163" s="14"/>
    </row>
    <row r="164" spans="1:3" s="5" customFormat="1" x14ac:dyDescent="0.3">
      <c r="A164" s="13"/>
      <c r="B164" s="14"/>
      <c r="C164" s="14"/>
    </row>
    <row r="165" spans="1:3" s="5" customFormat="1" x14ac:dyDescent="0.3">
      <c r="A165" s="13"/>
      <c r="B165" s="14"/>
      <c r="C165" s="14"/>
    </row>
    <row r="166" spans="1:3" s="5" customFormat="1" x14ac:dyDescent="0.3">
      <c r="A166" s="13"/>
      <c r="B166" s="14"/>
      <c r="C166" s="14"/>
    </row>
    <row r="167" spans="1:3" s="5" customFormat="1" x14ac:dyDescent="0.3">
      <c r="A167" s="13"/>
      <c r="B167" s="14"/>
      <c r="C167" s="14"/>
    </row>
    <row r="168" spans="1:3" s="5" customFormat="1" x14ac:dyDescent="0.3">
      <c r="A168" s="13"/>
      <c r="B168" s="14"/>
      <c r="C168" s="14"/>
    </row>
    <row r="169" spans="1:3" s="5" customFormat="1" x14ac:dyDescent="0.3">
      <c r="A169" s="13"/>
      <c r="B169" s="14"/>
      <c r="C169" s="14"/>
    </row>
    <row r="170" spans="1:3" s="5" customFormat="1" x14ac:dyDescent="0.3">
      <c r="A170" s="13"/>
      <c r="B170" s="14"/>
      <c r="C170" s="14"/>
    </row>
    <row r="171" spans="1:3" s="5" customFormat="1" x14ac:dyDescent="0.3">
      <c r="A171" s="13"/>
      <c r="B171" s="14"/>
      <c r="C171" s="14"/>
    </row>
    <row r="172" spans="1:3" s="5" customFormat="1" x14ac:dyDescent="0.3">
      <c r="A172" s="13"/>
      <c r="B172" s="14"/>
      <c r="C172" s="14"/>
    </row>
    <row r="173" spans="1:3" s="5" customFormat="1" x14ac:dyDescent="0.3">
      <c r="A173" s="13"/>
      <c r="B173" s="14"/>
      <c r="C173" s="14"/>
    </row>
    <row r="174" spans="1:3" s="5" customFormat="1" x14ac:dyDescent="0.3">
      <c r="A174" s="13"/>
      <c r="B174" s="14"/>
      <c r="C174" s="14"/>
    </row>
    <row r="175" spans="1:3" s="5" customFormat="1" x14ac:dyDescent="0.3">
      <c r="A175" s="13"/>
      <c r="B175" s="14"/>
      <c r="C175" s="14"/>
    </row>
    <row r="176" spans="1:3" s="5" customFormat="1" x14ac:dyDescent="0.3">
      <c r="A176" s="13"/>
      <c r="B176" s="14"/>
      <c r="C176" s="14"/>
    </row>
    <row r="177" spans="1:3" s="5" customFormat="1" x14ac:dyDescent="0.3">
      <c r="A177" s="13"/>
      <c r="B177" s="14"/>
      <c r="C177" s="14"/>
    </row>
    <row r="178" spans="1:3" s="5" customFormat="1" x14ac:dyDescent="0.3">
      <c r="A178" s="13"/>
      <c r="B178" s="14"/>
      <c r="C178" s="14"/>
    </row>
    <row r="179" spans="1:3" s="5" customFormat="1" x14ac:dyDescent="0.3">
      <c r="A179" s="13"/>
      <c r="B179" s="14"/>
      <c r="C179" s="14"/>
    </row>
    <row r="180" spans="1:3" s="5" customFormat="1" x14ac:dyDescent="0.3">
      <c r="A180" s="13"/>
      <c r="B180" s="14"/>
      <c r="C180" s="14"/>
    </row>
    <row r="181" spans="1:3" s="5" customFormat="1" x14ac:dyDescent="0.3">
      <c r="A181" s="13"/>
      <c r="B181" s="14"/>
      <c r="C181" s="14"/>
    </row>
    <row r="182" spans="1:3" s="5" customFormat="1" x14ac:dyDescent="0.3">
      <c r="A182" s="13"/>
      <c r="B182" s="14"/>
      <c r="C182" s="14"/>
    </row>
    <row r="183" spans="1:3" s="5" customFormat="1" x14ac:dyDescent="0.3">
      <c r="A183" s="13"/>
      <c r="B183" s="14"/>
      <c r="C183" s="14"/>
    </row>
    <row r="184" spans="1:3" s="5" customFormat="1" x14ac:dyDescent="0.3">
      <c r="A184" s="13"/>
      <c r="B184" s="14"/>
      <c r="C184" s="14"/>
    </row>
    <row r="185" spans="1:3" s="5" customFormat="1" x14ac:dyDescent="0.3">
      <c r="A185" s="13"/>
      <c r="B185" s="14"/>
      <c r="C185" s="14"/>
    </row>
    <row r="186" spans="1:3" s="5" customFormat="1" x14ac:dyDescent="0.3">
      <c r="A186" s="13"/>
      <c r="B186" s="14"/>
      <c r="C186" s="14"/>
    </row>
    <row r="187" spans="1:3" s="5" customFormat="1" x14ac:dyDescent="0.3">
      <c r="A187" s="13"/>
      <c r="B187" s="14"/>
      <c r="C187" s="14"/>
    </row>
    <row r="188" spans="1:3" s="5" customFormat="1" x14ac:dyDescent="0.3">
      <c r="A188" s="13"/>
      <c r="B188" s="14"/>
      <c r="C188" s="14"/>
    </row>
    <row r="189" spans="1:3" x14ac:dyDescent="0.3">
      <c r="A189" s="13"/>
      <c r="B189" s="14"/>
      <c r="C189" s="14"/>
    </row>
    <row r="190" spans="1:3" x14ac:dyDescent="0.3">
      <c r="A190" s="13"/>
      <c r="B190" s="14"/>
      <c r="C190" s="14"/>
    </row>
    <row r="191" spans="1:3" x14ac:dyDescent="0.3">
      <c r="A191" s="13"/>
      <c r="B191" s="14"/>
      <c r="C191" s="14"/>
    </row>
    <row r="192" spans="1:3" x14ac:dyDescent="0.3">
      <c r="A192" s="13"/>
      <c r="B192" s="14"/>
      <c r="C192" s="14"/>
    </row>
    <row r="193" spans="1:3" x14ac:dyDescent="0.3">
      <c r="A193" s="13"/>
      <c r="B193" s="14"/>
      <c r="C193" s="14"/>
    </row>
    <row r="194" spans="1:3" x14ac:dyDescent="0.3">
      <c r="A194" s="13"/>
      <c r="B194" s="14"/>
      <c r="C194" s="14"/>
    </row>
    <row r="195" spans="1:3" x14ac:dyDescent="0.3">
      <c r="A195" s="13"/>
      <c r="B195" s="14"/>
      <c r="C195" s="14"/>
    </row>
    <row r="196" spans="1:3" x14ac:dyDescent="0.3">
      <c r="A196" s="13"/>
      <c r="B196" s="14"/>
      <c r="C196" s="14"/>
    </row>
    <row r="197" spans="1:3" x14ac:dyDescent="0.3">
      <c r="A197" s="13"/>
      <c r="B197" s="14"/>
      <c r="C197" s="14"/>
    </row>
    <row r="198" spans="1:3" x14ac:dyDescent="0.3">
      <c r="A198" s="13"/>
      <c r="B198" s="14"/>
      <c r="C198" s="14"/>
    </row>
    <row r="199" spans="1:3" x14ac:dyDescent="0.3">
      <c r="A199" s="13"/>
      <c r="B199" s="14"/>
      <c r="C199" s="14"/>
    </row>
    <row r="200" spans="1:3" x14ac:dyDescent="0.3">
      <c r="A200" s="13"/>
      <c r="B200" s="14"/>
      <c r="C200" s="14"/>
    </row>
    <row r="201" spans="1:3" x14ac:dyDescent="0.3">
      <c r="A201" s="13"/>
      <c r="B201" s="14"/>
      <c r="C201" s="14"/>
    </row>
    <row r="202" spans="1:3" x14ac:dyDescent="0.3">
      <c r="A202" s="13"/>
      <c r="B202" s="14"/>
      <c r="C202" s="14"/>
    </row>
    <row r="203" spans="1:3" x14ac:dyDescent="0.3">
      <c r="A203" s="13"/>
      <c r="B203" s="14"/>
      <c r="C203" s="14"/>
    </row>
    <row r="204" spans="1:3" x14ac:dyDescent="0.3">
      <c r="A204" s="13"/>
      <c r="B204" s="14"/>
      <c r="C204" s="14"/>
    </row>
    <row r="205" spans="1:3" x14ac:dyDescent="0.3">
      <c r="A205" s="13"/>
      <c r="B205" s="14"/>
      <c r="C205" s="14"/>
    </row>
    <row r="206" spans="1:3" x14ac:dyDescent="0.3">
      <c r="A206" s="13"/>
      <c r="B206" s="14"/>
      <c r="C206" s="14"/>
    </row>
  </sheetData>
  <mergeCells count="10">
    <mergeCell ref="A36:C36"/>
    <mergeCell ref="A1:C1"/>
    <mergeCell ref="A3:C3"/>
    <mergeCell ref="A5:C5"/>
    <mergeCell ref="A10:C10"/>
    <mergeCell ref="A16:C16"/>
    <mergeCell ref="A20:C20"/>
    <mergeCell ref="A24:C24"/>
    <mergeCell ref="A27:C27"/>
    <mergeCell ref="A32:C32"/>
  </mergeCells>
  <pageMargins left="0.11811023622047245" right="0.70866141732283472" top="0" bottom="0.74803149606299213" header="0.31496062992125984" footer="0.31496062992125984"/>
  <pageSetup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42"/>
  <sheetViews>
    <sheetView showGridLines="0" tabSelected="1" zoomScale="70" zoomScaleNormal="70" workbookViewId="0">
      <selection sqref="A1:E3"/>
    </sheetView>
  </sheetViews>
  <sheetFormatPr baseColWidth="10" defaultColWidth="11.42578125" defaultRowHeight="15" x14ac:dyDescent="0.25"/>
  <cols>
    <col min="1" max="2" width="24.42578125" style="44" customWidth="1"/>
    <col min="3" max="3" width="38.42578125" style="44" customWidth="1"/>
    <col min="4" max="4" width="36.7109375" style="44" customWidth="1"/>
    <col min="5" max="5" width="43.5703125" style="44" customWidth="1"/>
    <col min="6" max="6" width="29" style="44" customWidth="1"/>
    <col min="7" max="7" width="35.42578125" style="44" customWidth="1"/>
    <col min="8" max="8" width="30.5703125" style="44" customWidth="1"/>
    <col min="9" max="16" width="28" style="44" customWidth="1"/>
    <col min="17" max="17" width="39.85546875" style="44" customWidth="1"/>
    <col min="18" max="18" width="38.42578125" style="44" customWidth="1"/>
    <col min="19" max="19" width="27.42578125" style="44" customWidth="1"/>
    <col min="20" max="20" width="34.140625" style="44" customWidth="1"/>
    <col min="21" max="21" width="20.42578125" style="24" customWidth="1"/>
    <col min="22" max="22" width="19.7109375" style="24" customWidth="1"/>
    <col min="23" max="23" width="22.5703125" style="25" customWidth="1"/>
    <col min="24" max="24" width="26.85546875" style="26" customWidth="1"/>
    <col min="25" max="25" width="17.42578125" style="26" bestFit="1" customWidth="1"/>
    <col min="26" max="26" width="11.42578125" style="26" bestFit="1" customWidth="1"/>
    <col min="27" max="16384" width="11.42578125" style="24"/>
  </cols>
  <sheetData>
    <row r="1" spans="1:20" ht="23.1" customHeight="1" x14ac:dyDescent="0.25">
      <c r="A1" s="58" t="s">
        <v>0</v>
      </c>
      <c r="B1" s="59"/>
      <c r="C1" s="59"/>
      <c r="D1" s="59"/>
      <c r="E1" s="60"/>
      <c r="F1" s="23"/>
      <c r="G1" s="67" t="s">
        <v>1</v>
      </c>
      <c r="H1" s="68"/>
      <c r="I1" s="68"/>
      <c r="J1" s="68"/>
      <c r="K1" s="68"/>
      <c r="L1" s="68"/>
      <c r="M1" s="68"/>
      <c r="N1" s="68"/>
      <c r="O1" s="68"/>
      <c r="P1" s="68"/>
      <c r="Q1" s="69"/>
      <c r="R1" s="76" t="s">
        <v>154</v>
      </c>
      <c r="S1" s="77"/>
      <c r="T1" s="78"/>
    </row>
    <row r="2" spans="1:20" ht="23.1" customHeight="1" x14ac:dyDescent="0.25">
      <c r="A2" s="61"/>
      <c r="B2" s="62"/>
      <c r="C2" s="62"/>
      <c r="D2" s="62"/>
      <c r="E2" s="63"/>
      <c r="F2" s="27"/>
      <c r="G2" s="70" t="s">
        <v>46</v>
      </c>
      <c r="H2" s="71"/>
      <c r="I2" s="71"/>
      <c r="J2" s="71"/>
      <c r="K2" s="71"/>
      <c r="L2" s="71"/>
      <c r="M2" s="71"/>
      <c r="N2" s="71"/>
      <c r="O2" s="71"/>
      <c r="P2" s="71"/>
      <c r="Q2" s="72"/>
      <c r="R2" s="79" t="s">
        <v>155</v>
      </c>
      <c r="S2" s="80"/>
      <c r="T2" s="81"/>
    </row>
    <row r="3" spans="1:20" ht="23.1" customHeight="1" thickBot="1" x14ac:dyDescent="0.3">
      <c r="A3" s="64"/>
      <c r="B3" s="65"/>
      <c r="C3" s="65"/>
      <c r="D3" s="65"/>
      <c r="E3" s="66"/>
      <c r="F3" s="28"/>
      <c r="G3" s="73" t="s">
        <v>47</v>
      </c>
      <c r="H3" s="74"/>
      <c r="I3" s="74"/>
      <c r="J3" s="74"/>
      <c r="K3" s="74"/>
      <c r="L3" s="74"/>
      <c r="M3" s="74"/>
      <c r="N3" s="74"/>
      <c r="O3" s="74"/>
      <c r="P3" s="74"/>
      <c r="Q3" s="75"/>
      <c r="R3" s="82" t="s">
        <v>156</v>
      </c>
      <c r="S3" s="83"/>
      <c r="T3" s="84"/>
    </row>
    <row r="4" spans="1:20" ht="18.75" x14ac:dyDescent="0.3">
      <c r="A4" s="103" t="s">
        <v>4</v>
      </c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</row>
    <row r="5" spans="1:20" ht="15.75" x14ac:dyDescent="0.25">
      <c r="A5" s="104" t="s">
        <v>5</v>
      </c>
      <c r="B5" s="104"/>
      <c r="C5" s="104"/>
      <c r="D5" s="114" t="s">
        <v>132</v>
      </c>
      <c r="E5" s="115"/>
      <c r="F5" s="115"/>
      <c r="G5" s="116"/>
      <c r="H5" s="117" t="s">
        <v>6</v>
      </c>
      <c r="I5" s="118"/>
      <c r="J5" s="24" t="s">
        <v>175</v>
      </c>
      <c r="K5" s="24"/>
      <c r="L5" s="24"/>
      <c r="M5" s="24"/>
      <c r="N5" s="24"/>
      <c r="O5" s="24"/>
      <c r="P5" s="24"/>
      <c r="Q5" s="24"/>
      <c r="R5" s="117" t="s">
        <v>141</v>
      </c>
      <c r="S5" s="118"/>
      <c r="T5" s="24" t="s">
        <v>176</v>
      </c>
    </row>
    <row r="6" spans="1:20" ht="15.75" thickBot="1" x14ac:dyDescent="0.3">
      <c r="A6" s="111" t="s">
        <v>7</v>
      </c>
      <c r="B6" s="112"/>
      <c r="C6" s="113"/>
      <c r="D6" s="29">
        <v>37</v>
      </c>
      <c r="E6" s="105" t="s">
        <v>8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7"/>
    </row>
    <row r="7" spans="1:20" x14ac:dyDescent="0.25">
      <c r="A7" s="86" t="s">
        <v>9</v>
      </c>
      <c r="B7" s="87"/>
      <c r="C7" s="87"/>
      <c r="D7" s="88"/>
      <c r="E7" s="89"/>
      <c r="F7" s="90" t="s">
        <v>10</v>
      </c>
      <c r="G7" s="91"/>
      <c r="H7" s="92"/>
      <c r="I7" s="86" t="s">
        <v>11</v>
      </c>
      <c r="J7" s="110"/>
      <c r="K7" s="87"/>
      <c r="L7" s="88"/>
      <c r="M7" s="88"/>
      <c r="N7" s="89"/>
      <c r="O7" s="90" t="s">
        <v>12</v>
      </c>
      <c r="P7" s="92"/>
      <c r="Q7" s="108" t="s">
        <v>13</v>
      </c>
      <c r="R7" s="108"/>
      <c r="S7" s="108"/>
      <c r="T7" s="109"/>
    </row>
    <row r="8" spans="1:20" ht="30.75" thickBot="1" x14ac:dyDescent="0.3">
      <c r="A8" s="30" t="s">
        <v>74</v>
      </c>
      <c r="B8" s="31" t="s">
        <v>75</v>
      </c>
      <c r="C8" s="31" t="s">
        <v>137</v>
      </c>
      <c r="D8" s="31" t="s">
        <v>138</v>
      </c>
      <c r="E8" s="32" t="s">
        <v>15</v>
      </c>
      <c r="F8" s="30" t="s">
        <v>78</v>
      </c>
      <c r="G8" s="33" t="s">
        <v>77</v>
      </c>
      <c r="H8" s="32" t="s">
        <v>16</v>
      </c>
      <c r="I8" s="30" t="s">
        <v>17</v>
      </c>
      <c r="J8" s="33" t="s">
        <v>48</v>
      </c>
      <c r="K8" s="31" t="s">
        <v>18</v>
      </c>
      <c r="L8" s="48" t="s">
        <v>158</v>
      </c>
      <c r="M8" s="48" t="s">
        <v>157</v>
      </c>
      <c r="N8" s="32" t="s">
        <v>19</v>
      </c>
      <c r="O8" s="30" t="s">
        <v>20</v>
      </c>
      <c r="P8" s="32" t="s">
        <v>21</v>
      </c>
      <c r="Q8" s="33" t="s">
        <v>22</v>
      </c>
      <c r="R8" s="31" t="s">
        <v>23</v>
      </c>
      <c r="S8" s="31" t="s">
        <v>24</v>
      </c>
      <c r="T8" s="32" t="s">
        <v>25</v>
      </c>
    </row>
    <row r="9" spans="1:20" ht="255" x14ac:dyDescent="0.25">
      <c r="A9" s="46" t="str">
        <f>IFERROR(VLOOKUP($D$5,Hoja1!$L$1:$M$9,2,),"Sin Informacion")</f>
        <v>C-1299-0800-9-10305C</v>
      </c>
      <c r="B9" s="34">
        <v>21</v>
      </c>
      <c r="C9" s="34" t="s">
        <v>159</v>
      </c>
      <c r="D9" s="34" t="s">
        <v>160</v>
      </c>
      <c r="E9" s="34" t="s">
        <v>161</v>
      </c>
      <c r="F9" s="35" t="s">
        <v>162</v>
      </c>
      <c r="G9" s="35" t="s">
        <v>163</v>
      </c>
      <c r="H9" s="34" t="s">
        <v>164</v>
      </c>
      <c r="I9" s="34" t="s">
        <v>51</v>
      </c>
      <c r="J9" s="47">
        <f>IFERROR(VLOOKUP(I9,Hoja1!$A$1:$B$23,2,),"0")</f>
        <v>2678460</v>
      </c>
      <c r="K9" s="34">
        <v>1</v>
      </c>
      <c r="L9" s="34">
        <v>240</v>
      </c>
      <c r="M9" s="34">
        <f>IFERROR(Tabla1[[#This Row],[Duración del contrato Dias]]/30, " ")</f>
        <v>8</v>
      </c>
      <c r="N9" s="47">
        <f>+J9*K9*Tabla1[[#This Row],[Duración del contrato meses2]]</f>
        <v>21427680</v>
      </c>
      <c r="O9" s="34" t="s">
        <v>126</v>
      </c>
      <c r="P9" s="36" t="s">
        <v>28</v>
      </c>
      <c r="Q9" s="34" t="s">
        <v>29</v>
      </c>
      <c r="R9" s="34" t="s">
        <v>30</v>
      </c>
      <c r="S9" s="34" t="s">
        <v>31</v>
      </c>
      <c r="T9" s="34" t="s">
        <v>32</v>
      </c>
    </row>
    <row r="10" spans="1:20" ht="255" x14ac:dyDescent="0.25">
      <c r="A10" s="46" t="str">
        <f>IFERROR(VLOOKUP($D$5,Hoja1!$L$1:$M$9,2,),"Sin Informacion")</f>
        <v>C-1299-0800-9-10305C</v>
      </c>
      <c r="B10" s="34">
        <v>21</v>
      </c>
      <c r="C10" s="34" t="s">
        <v>159</v>
      </c>
      <c r="D10" s="34" t="s">
        <v>160</v>
      </c>
      <c r="E10" s="34" t="s">
        <v>161</v>
      </c>
      <c r="F10" s="35" t="s">
        <v>162</v>
      </c>
      <c r="G10" s="35" t="s">
        <v>163</v>
      </c>
      <c r="H10" s="34" t="s">
        <v>165</v>
      </c>
      <c r="I10" s="34" t="s">
        <v>51</v>
      </c>
      <c r="J10" s="47">
        <f>IFERROR(VLOOKUP(I10,Hoja1!$A$1:$B$23,2,),"0")</f>
        <v>2678460</v>
      </c>
      <c r="K10" s="34">
        <v>1</v>
      </c>
      <c r="L10" s="34">
        <v>240</v>
      </c>
      <c r="M10" s="34">
        <f>IFERROR(Tabla1[[#This Row],[Duración del contrato Dias]]/30, " ")</f>
        <v>8</v>
      </c>
      <c r="N10" s="47">
        <f>+J10*K10*Tabla1[[#This Row],[Duración del contrato meses2]]</f>
        <v>21427680</v>
      </c>
      <c r="O10" s="34" t="s">
        <v>126</v>
      </c>
      <c r="P10" s="36"/>
      <c r="Q10" s="34"/>
      <c r="R10" s="34"/>
      <c r="S10" s="34"/>
      <c r="T10" s="34"/>
    </row>
    <row r="11" spans="1:20" ht="255" x14ac:dyDescent="0.25">
      <c r="A11" s="46" t="str">
        <f>IFERROR(VLOOKUP($D$5,Hoja1!$L$1:$M$9,2,),"Sin Informacion")</f>
        <v>C-1299-0800-9-10305C</v>
      </c>
      <c r="B11" s="34">
        <v>21</v>
      </c>
      <c r="C11" s="34" t="s">
        <v>159</v>
      </c>
      <c r="D11" s="34" t="s">
        <v>160</v>
      </c>
      <c r="E11" s="34" t="s">
        <v>161</v>
      </c>
      <c r="F11" s="35" t="s">
        <v>162</v>
      </c>
      <c r="G11" s="35" t="s">
        <v>163</v>
      </c>
      <c r="H11" s="34" t="s">
        <v>166</v>
      </c>
      <c r="I11" s="34" t="s">
        <v>51</v>
      </c>
      <c r="J11" s="47">
        <f>IFERROR(VLOOKUP(I11,Hoja1!$A$1:$B$23,2,),"0")</f>
        <v>2678460</v>
      </c>
      <c r="K11" s="34">
        <v>1</v>
      </c>
      <c r="L11" s="34">
        <v>240</v>
      </c>
      <c r="M11" s="34">
        <f>IFERROR(Tabla1[[#This Row],[Duración del contrato Dias]]/30, " ")</f>
        <v>8</v>
      </c>
      <c r="N11" s="47">
        <f>+J11*K11*Tabla1[[#This Row],[Duración del contrato meses2]]</f>
        <v>21427680</v>
      </c>
      <c r="O11" s="34" t="s">
        <v>126</v>
      </c>
      <c r="P11" s="36"/>
      <c r="Q11" s="34"/>
      <c r="R11" s="34"/>
      <c r="S11" s="34"/>
      <c r="T11" s="34"/>
    </row>
    <row r="12" spans="1:20" ht="255" x14ac:dyDescent="0.25">
      <c r="A12" s="46" t="str">
        <f>IFERROR(VLOOKUP($D$5,Hoja1!$L$1:$M$9,2,),"Sin Informacion")</f>
        <v>C-1299-0800-9-10305C</v>
      </c>
      <c r="B12" s="34">
        <v>21</v>
      </c>
      <c r="C12" s="34" t="s">
        <v>159</v>
      </c>
      <c r="D12" s="34" t="s">
        <v>160</v>
      </c>
      <c r="E12" s="34" t="s">
        <v>161</v>
      </c>
      <c r="F12" s="35" t="s">
        <v>162</v>
      </c>
      <c r="G12" s="35" t="s">
        <v>163</v>
      </c>
      <c r="H12" s="34" t="s">
        <v>167</v>
      </c>
      <c r="I12" s="34" t="s">
        <v>51</v>
      </c>
      <c r="J12" s="47">
        <f>IFERROR(VLOOKUP(I12,Hoja1!$A$1:$B$23,2,),"0")</f>
        <v>2678460</v>
      </c>
      <c r="K12" s="34">
        <v>1</v>
      </c>
      <c r="L12" s="34">
        <v>240</v>
      </c>
      <c r="M12" s="34">
        <f>IFERROR(Tabla1[[#This Row],[Duración del contrato Dias]]/30, " ")</f>
        <v>8</v>
      </c>
      <c r="N12" s="47">
        <f>+J12*K12*Tabla1[[#This Row],[Duración del contrato meses2]]</f>
        <v>21427680</v>
      </c>
      <c r="O12" s="34" t="s">
        <v>126</v>
      </c>
      <c r="P12" s="36"/>
      <c r="Q12" s="34"/>
      <c r="R12" s="34"/>
      <c r="S12" s="34"/>
      <c r="T12" s="34"/>
    </row>
    <row r="13" spans="1:20" ht="255" x14ac:dyDescent="0.25">
      <c r="A13" s="46" t="str">
        <f>IFERROR(VLOOKUP($D$5,Hoja1!$L$1:$M$9,2,),"Sin Informacion")</f>
        <v>C-1299-0800-9-10305C</v>
      </c>
      <c r="B13" s="34">
        <v>21</v>
      </c>
      <c r="C13" s="34" t="s">
        <v>159</v>
      </c>
      <c r="D13" s="34" t="s">
        <v>160</v>
      </c>
      <c r="E13" s="34" t="s">
        <v>161</v>
      </c>
      <c r="F13" s="35" t="s">
        <v>162</v>
      </c>
      <c r="G13" s="35" t="s">
        <v>163</v>
      </c>
      <c r="H13" s="34" t="s">
        <v>168</v>
      </c>
      <c r="I13" s="34" t="s">
        <v>51</v>
      </c>
      <c r="J13" s="47">
        <f>IFERROR(VLOOKUP(I13,Hoja1!$A$1:$B$23,2,),"0")</f>
        <v>2678460</v>
      </c>
      <c r="K13" s="34">
        <v>1</v>
      </c>
      <c r="L13" s="34">
        <v>240</v>
      </c>
      <c r="M13" s="34">
        <f>IFERROR(Tabla1[[#This Row],[Duración del contrato Dias]]/30, " ")</f>
        <v>8</v>
      </c>
      <c r="N13" s="47">
        <f>+J13*K13*Tabla1[[#This Row],[Duración del contrato meses2]]</f>
        <v>21427680</v>
      </c>
      <c r="O13" s="34" t="s">
        <v>126</v>
      </c>
      <c r="P13" s="36"/>
      <c r="Q13" s="34"/>
      <c r="R13" s="34"/>
      <c r="S13" s="34"/>
      <c r="T13" s="34"/>
    </row>
    <row r="14" spans="1:20" ht="255" x14ac:dyDescent="0.25">
      <c r="A14" s="46" t="str">
        <f>IFERROR(VLOOKUP($D$5,Hoja1!$L$1:$M$9,2,),"Sin Informacion")</f>
        <v>C-1299-0800-9-10305C</v>
      </c>
      <c r="B14" s="34">
        <v>21</v>
      </c>
      <c r="C14" s="34" t="s">
        <v>159</v>
      </c>
      <c r="D14" s="34" t="s">
        <v>160</v>
      </c>
      <c r="E14" s="34" t="s">
        <v>161</v>
      </c>
      <c r="F14" s="35" t="s">
        <v>162</v>
      </c>
      <c r="G14" s="35" t="s">
        <v>163</v>
      </c>
      <c r="H14" s="34" t="s">
        <v>169</v>
      </c>
      <c r="I14" s="34" t="s">
        <v>51</v>
      </c>
      <c r="J14" s="47">
        <f>IFERROR(VLOOKUP(I14,Hoja1!$A$1:$B$23,2,),"0")</f>
        <v>2678460</v>
      </c>
      <c r="K14" s="34">
        <v>1</v>
      </c>
      <c r="L14" s="34">
        <v>240</v>
      </c>
      <c r="M14" s="34">
        <f>IFERROR(Tabla1[[#This Row],[Duración del contrato Dias]]/30, " ")</f>
        <v>8</v>
      </c>
      <c r="N14" s="47">
        <f>+J14*K14*Tabla1[[#This Row],[Duración del contrato meses2]]</f>
        <v>21427680</v>
      </c>
      <c r="O14" s="34" t="s">
        <v>126</v>
      </c>
      <c r="P14" s="36"/>
      <c r="Q14" s="34"/>
      <c r="R14" s="34"/>
      <c r="S14" s="34"/>
      <c r="T14" s="34"/>
    </row>
    <row r="15" spans="1:20" ht="255" x14ac:dyDescent="0.25">
      <c r="A15" s="46" t="str">
        <f>IFERROR(VLOOKUP($D$5,Hoja1!$L$1:$M$9,2,),"Sin Informacion")</f>
        <v>C-1299-0800-9-10305C</v>
      </c>
      <c r="B15" s="34">
        <v>21</v>
      </c>
      <c r="C15" s="34" t="s">
        <v>159</v>
      </c>
      <c r="D15" s="34" t="s">
        <v>160</v>
      </c>
      <c r="E15" s="34" t="s">
        <v>161</v>
      </c>
      <c r="F15" s="35" t="s">
        <v>162</v>
      </c>
      <c r="G15" s="35" t="s">
        <v>163</v>
      </c>
      <c r="H15" s="34" t="s">
        <v>170</v>
      </c>
      <c r="I15" s="34" t="s">
        <v>51</v>
      </c>
      <c r="J15" s="47">
        <f>IFERROR(VLOOKUP(I15,Hoja1!$A$1:$B$23,2,),"0")</f>
        <v>2678460</v>
      </c>
      <c r="K15" s="34">
        <v>1</v>
      </c>
      <c r="L15" s="34">
        <v>240</v>
      </c>
      <c r="M15" s="34">
        <f>IFERROR(Tabla1[[#This Row],[Duración del contrato Dias]]/30, " ")</f>
        <v>8</v>
      </c>
      <c r="N15" s="47">
        <f>+J15*K15*Tabla1[[#This Row],[Duración del contrato meses2]]</f>
        <v>21427680</v>
      </c>
      <c r="O15" s="34" t="s">
        <v>126</v>
      </c>
      <c r="P15" s="36"/>
      <c r="Q15" s="34"/>
      <c r="R15" s="34"/>
      <c r="S15" s="34"/>
      <c r="T15" s="34"/>
    </row>
    <row r="16" spans="1:20" ht="255" x14ac:dyDescent="0.25">
      <c r="A16" s="46" t="str">
        <f>IFERROR(VLOOKUP($D$5,Hoja1!$L$1:$M$9,2,),"Sin Informacion")</f>
        <v>C-1299-0800-9-10305C</v>
      </c>
      <c r="B16" s="34">
        <v>21</v>
      </c>
      <c r="C16" s="34" t="s">
        <v>159</v>
      </c>
      <c r="D16" s="34" t="s">
        <v>160</v>
      </c>
      <c r="E16" s="34" t="s">
        <v>161</v>
      </c>
      <c r="F16" s="35" t="s">
        <v>162</v>
      </c>
      <c r="G16" s="35" t="s">
        <v>163</v>
      </c>
      <c r="H16" s="51" t="s">
        <v>171</v>
      </c>
      <c r="I16" s="34" t="s">
        <v>51</v>
      </c>
      <c r="J16" s="52">
        <f>IFERROR(VLOOKUP(I16,Hoja1!$A$1:$B$23,2,),"0")</f>
        <v>2678460</v>
      </c>
      <c r="K16" s="51">
        <v>1</v>
      </c>
      <c r="L16" s="34">
        <v>240</v>
      </c>
      <c r="M16" s="51">
        <f>IFERROR(Tabla1[[#This Row],[Duración del contrato Dias]]/30, " ")</f>
        <v>8</v>
      </c>
      <c r="N16" s="52">
        <f>+J16*K16*Tabla1[[#This Row],[Duración del contrato meses2]]</f>
        <v>21427680</v>
      </c>
      <c r="O16" s="34" t="s">
        <v>126</v>
      </c>
      <c r="P16" s="53"/>
      <c r="Q16" s="51"/>
      <c r="R16" s="51"/>
      <c r="S16" s="51"/>
      <c r="T16" s="51"/>
    </row>
    <row r="17" spans="1:20" ht="255" x14ac:dyDescent="0.25">
      <c r="A17" s="46" t="str">
        <f>IFERROR(VLOOKUP($D$5,Hoja1!$L$1:$M$9,2,),"Sin Informacion")</f>
        <v>C-1299-0800-9-10305C</v>
      </c>
      <c r="B17" s="34">
        <v>21</v>
      </c>
      <c r="C17" s="34" t="s">
        <v>159</v>
      </c>
      <c r="D17" s="34" t="s">
        <v>160</v>
      </c>
      <c r="E17" s="34" t="s">
        <v>161</v>
      </c>
      <c r="F17" s="35" t="s">
        <v>162</v>
      </c>
      <c r="G17" s="35" t="s">
        <v>163</v>
      </c>
      <c r="H17" s="51" t="s">
        <v>172</v>
      </c>
      <c r="I17" s="34" t="s">
        <v>51</v>
      </c>
      <c r="J17" s="52">
        <f>IFERROR(VLOOKUP(I17,Hoja1!$A$1:$B$23,2,),"0")</f>
        <v>2678460</v>
      </c>
      <c r="K17" s="51">
        <v>1</v>
      </c>
      <c r="L17" s="34">
        <v>240</v>
      </c>
      <c r="M17" s="51">
        <f>IFERROR(Tabla1[[#This Row],[Duración del contrato Dias]]/30, " ")</f>
        <v>8</v>
      </c>
      <c r="N17" s="52">
        <f>+J17*K17*Tabla1[[#This Row],[Duración del contrato meses2]]</f>
        <v>21427680</v>
      </c>
      <c r="O17" s="34" t="s">
        <v>126</v>
      </c>
      <c r="P17" s="53"/>
      <c r="Q17" s="51"/>
      <c r="R17" s="51"/>
      <c r="S17" s="51"/>
      <c r="T17" s="51"/>
    </row>
    <row r="18" spans="1:20" ht="255" x14ac:dyDescent="0.25">
      <c r="A18" s="46" t="str">
        <f>IFERROR(VLOOKUP($D$5,Hoja1!$L$1:$M$9,2,),"Sin Informacion")</f>
        <v>C-1299-0800-9-10305C</v>
      </c>
      <c r="B18" s="34">
        <v>21</v>
      </c>
      <c r="C18" s="34" t="s">
        <v>159</v>
      </c>
      <c r="D18" s="34" t="s">
        <v>160</v>
      </c>
      <c r="E18" s="34" t="s">
        <v>161</v>
      </c>
      <c r="F18" s="35" t="s">
        <v>162</v>
      </c>
      <c r="G18" s="35" t="s">
        <v>163</v>
      </c>
      <c r="H18" s="51" t="s">
        <v>173</v>
      </c>
      <c r="I18" s="34" t="s">
        <v>51</v>
      </c>
      <c r="J18" s="52">
        <f>IFERROR(VLOOKUP(I18,Hoja1!$A$1:$B$23,2,),"0")</f>
        <v>2678460</v>
      </c>
      <c r="K18" s="51">
        <v>1</v>
      </c>
      <c r="L18" s="34">
        <v>240</v>
      </c>
      <c r="M18" s="51">
        <f>IFERROR(Tabla1[[#This Row],[Duración del contrato Dias]]/30, " ")</f>
        <v>8</v>
      </c>
      <c r="N18" s="52">
        <f>+J18*K18*Tabla1[[#This Row],[Duración del contrato meses2]]</f>
        <v>21427680</v>
      </c>
      <c r="O18" s="34" t="s">
        <v>126</v>
      </c>
      <c r="P18" s="53"/>
      <c r="Q18" s="51"/>
      <c r="R18" s="51"/>
      <c r="S18" s="51"/>
      <c r="T18" s="51"/>
    </row>
    <row r="19" spans="1:20" ht="255" x14ac:dyDescent="0.25">
      <c r="A19" s="46" t="str">
        <f>IFERROR(VLOOKUP($D$5,Hoja1!$L$1:$M$9,2,),"Sin Informacion")</f>
        <v>C-1299-0800-9-10305C</v>
      </c>
      <c r="B19" s="34">
        <v>21</v>
      </c>
      <c r="C19" s="34" t="s">
        <v>159</v>
      </c>
      <c r="D19" s="34" t="s">
        <v>160</v>
      </c>
      <c r="E19" s="34" t="s">
        <v>161</v>
      </c>
      <c r="F19" s="35" t="s">
        <v>162</v>
      </c>
      <c r="G19" s="35" t="s">
        <v>163</v>
      </c>
      <c r="H19" s="51" t="s">
        <v>174</v>
      </c>
      <c r="I19" s="34" t="s">
        <v>51</v>
      </c>
      <c r="J19" s="52">
        <f>IFERROR(VLOOKUP(I19,Hoja1!$A$1:$B$23,2,),"0")</f>
        <v>2678460</v>
      </c>
      <c r="K19" s="51">
        <v>1</v>
      </c>
      <c r="L19" s="34">
        <v>240</v>
      </c>
      <c r="M19" s="51">
        <f>IFERROR(Tabla1[[#This Row],[Duración del contrato Dias]]/30, " ")</f>
        <v>8</v>
      </c>
      <c r="N19" s="52">
        <f>+J19*K19*Tabla1[[#This Row],[Duración del contrato meses2]]</f>
        <v>21427680</v>
      </c>
      <c r="O19" s="34" t="s">
        <v>126</v>
      </c>
      <c r="P19" s="53"/>
      <c r="Q19" s="51"/>
      <c r="R19" s="51"/>
      <c r="S19" s="51"/>
      <c r="T19" s="51"/>
    </row>
    <row r="20" spans="1:20" x14ac:dyDescent="0.25">
      <c r="A20" s="46" t="str">
        <f>IFERROR(VLOOKUP($D$5,Hoja1!$L$1:$M$9,2,),"Sin Informacion")</f>
        <v>C-1299-0800-9-10305C</v>
      </c>
      <c r="B20" s="51"/>
      <c r="C20" s="51"/>
      <c r="D20" s="51"/>
      <c r="E20" s="51"/>
      <c r="F20" s="51"/>
      <c r="G20" s="51"/>
      <c r="H20" s="51"/>
      <c r="I20" s="51"/>
      <c r="J20" s="52" t="str">
        <f>IFERROR(VLOOKUP(I20,Hoja1!$A$1:$B$23,2,),"0")</f>
        <v>0</v>
      </c>
      <c r="K20" s="51"/>
      <c r="L20" s="51"/>
      <c r="M20" s="51">
        <f>IFERROR(Tabla1[[#This Row],[Duración del contrato Dias]]/30, " ")</f>
        <v>0</v>
      </c>
      <c r="N20" s="52">
        <f>+J20*K20*Tabla1[[#This Row],[Duración del contrato meses2]]</f>
        <v>0</v>
      </c>
      <c r="O20" s="51"/>
      <c r="P20" s="53"/>
      <c r="Q20" s="51"/>
      <c r="R20" s="51"/>
      <c r="S20" s="51"/>
      <c r="T20" s="51"/>
    </row>
    <row r="21" spans="1:20" x14ac:dyDescent="0.25">
      <c r="A21" s="46" t="str">
        <f>IFERROR(VLOOKUP($D$5,Hoja1!$L$1:$M$9,2,),"Sin Informacion")</f>
        <v>C-1299-0800-9-10305C</v>
      </c>
      <c r="B21" s="51"/>
      <c r="C21" s="51"/>
      <c r="D21" s="51"/>
      <c r="E21" s="51"/>
      <c r="F21" s="51"/>
      <c r="G21" s="51"/>
      <c r="H21" s="51"/>
      <c r="I21" s="51"/>
      <c r="J21" s="52" t="str">
        <f>IFERROR(VLOOKUP(I21,Hoja1!$A$1:$B$23,2,),"0")</f>
        <v>0</v>
      </c>
      <c r="K21" s="51"/>
      <c r="L21" s="51"/>
      <c r="M21" s="51">
        <f>IFERROR(Tabla1[[#This Row],[Duración del contrato Dias]]/30, " ")</f>
        <v>0</v>
      </c>
      <c r="N21" s="52">
        <f>+J21*K21*Tabla1[[#This Row],[Duración del contrato meses2]]</f>
        <v>0</v>
      </c>
      <c r="O21" s="51"/>
      <c r="P21" s="53"/>
      <c r="Q21" s="51"/>
      <c r="R21" s="51"/>
      <c r="S21" s="51"/>
      <c r="T21" s="51"/>
    </row>
    <row r="22" spans="1:20" x14ac:dyDescent="0.25">
      <c r="A22" s="46" t="str">
        <f>IFERROR(VLOOKUP($D$5,Hoja1!$L$1:$M$9,2,),"Sin Informacion")</f>
        <v>C-1299-0800-9-10305C</v>
      </c>
      <c r="B22" s="51"/>
      <c r="C22" s="51"/>
      <c r="D22" s="51"/>
      <c r="E22" s="51"/>
      <c r="F22" s="51"/>
      <c r="G22" s="51"/>
      <c r="H22" s="51"/>
      <c r="I22" s="51"/>
      <c r="J22" s="52" t="str">
        <f>IFERROR(VLOOKUP(I22,Hoja1!$A$1:$B$23,2,),"0")</f>
        <v>0</v>
      </c>
      <c r="K22" s="51"/>
      <c r="L22" s="51"/>
      <c r="M22" s="51">
        <f>IFERROR(Tabla1[[#This Row],[Duración del contrato Dias]]/30, " ")</f>
        <v>0</v>
      </c>
      <c r="N22" s="52">
        <f>+J22*K22*Tabla1[[#This Row],[Duración del contrato meses2]]</f>
        <v>0</v>
      </c>
      <c r="O22" s="51"/>
      <c r="P22" s="53"/>
      <c r="Q22" s="51"/>
      <c r="R22" s="51"/>
      <c r="S22" s="51"/>
      <c r="T22" s="51"/>
    </row>
    <row r="23" spans="1:20" x14ac:dyDescent="0.25">
      <c r="A23" s="46" t="str">
        <f>IFERROR(VLOOKUP($D$5,Hoja1!$L$1:$M$9,2,),"Sin Informacion")</f>
        <v>C-1299-0800-9-10305C</v>
      </c>
      <c r="B23" s="51"/>
      <c r="C23" s="51"/>
      <c r="D23" s="51"/>
      <c r="E23" s="51"/>
      <c r="F23" s="51"/>
      <c r="G23" s="51"/>
      <c r="H23" s="51"/>
      <c r="I23" s="51"/>
      <c r="J23" s="52" t="str">
        <f>IFERROR(VLOOKUP(I23,Hoja1!$A$1:$B$23,2,),"0")</f>
        <v>0</v>
      </c>
      <c r="K23" s="51"/>
      <c r="L23" s="51"/>
      <c r="M23" s="51">
        <f>IFERROR(Tabla1[[#This Row],[Duración del contrato Dias]]/30, " ")</f>
        <v>0</v>
      </c>
      <c r="N23" s="52">
        <f>+J23*K23*Tabla1[[#This Row],[Duración del contrato meses2]]</f>
        <v>0</v>
      </c>
      <c r="O23" s="51"/>
      <c r="P23" s="53"/>
      <c r="Q23" s="51"/>
      <c r="R23" s="51"/>
      <c r="S23" s="51"/>
      <c r="T23" s="51"/>
    </row>
    <row r="24" spans="1:20" x14ac:dyDescent="0.25">
      <c r="A24" s="46" t="str">
        <f>IFERROR(VLOOKUP($D$5,Hoja1!$L$1:$M$9,2,),"Sin Informacion")</f>
        <v>C-1299-0800-9-10305C</v>
      </c>
      <c r="B24" s="51"/>
      <c r="C24" s="51"/>
      <c r="D24" s="51"/>
      <c r="E24" s="51"/>
      <c r="F24" s="51"/>
      <c r="G24" s="51"/>
      <c r="H24" s="51"/>
      <c r="I24" s="51"/>
      <c r="J24" s="52" t="str">
        <f>IFERROR(VLOOKUP(I24,Hoja1!$A$1:$B$23,2,),"0")</f>
        <v>0</v>
      </c>
      <c r="K24" s="51"/>
      <c r="L24" s="51"/>
      <c r="M24" s="51">
        <f>IFERROR(Tabla1[[#This Row],[Duración del contrato Dias]]/30, " ")</f>
        <v>0</v>
      </c>
      <c r="N24" s="52">
        <f>+J24*K24*Tabla1[[#This Row],[Duración del contrato meses2]]</f>
        <v>0</v>
      </c>
      <c r="O24" s="51"/>
      <c r="P24" s="53"/>
      <c r="Q24" s="51"/>
      <c r="R24" s="51"/>
      <c r="S24" s="51"/>
      <c r="T24" s="51"/>
    </row>
    <row r="25" spans="1:20" x14ac:dyDescent="0.25">
      <c r="A25" s="46" t="str">
        <f>IFERROR(VLOOKUP($D$5,Hoja1!$L$1:$M$9,2,),"Sin Informacion")</f>
        <v>C-1299-0800-9-10305C</v>
      </c>
      <c r="B25" s="51"/>
      <c r="C25" s="51"/>
      <c r="D25" s="51"/>
      <c r="E25" s="51"/>
      <c r="F25" s="51"/>
      <c r="G25" s="51"/>
      <c r="H25" s="51"/>
      <c r="I25" s="51"/>
      <c r="J25" s="52" t="str">
        <f>IFERROR(VLOOKUP(I25,Hoja1!$A$1:$B$23,2,),"0")</f>
        <v>0</v>
      </c>
      <c r="K25" s="51"/>
      <c r="L25" s="51"/>
      <c r="M25" s="51">
        <f>IFERROR(Tabla1[[#This Row],[Duración del contrato Dias]]/30, " ")</f>
        <v>0</v>
      </c>
      <c r="N25" s="52">
        <f>+J25*K25*Tabla1[[#This Row],[Duración del contrato meses2]]</f>
        <v>0</v>
      </c>
      <c r="O25" s="51"/>
      <c r="P25" s="53"/>
      <c r="Q25" s="51"/>
      <c r="R25" s="51"/>
      <c r="S25" s="51"/>
      <c r="T25" s="51"/>
    </row>
    <row r="26" spans="1:20" x14ac:dyDescent="0.25">
      <c r="A26" s="46" t="str">
        <f>IFERROR(VLOOKUP($D$5,Hoja1!$L$1:$M$9,2,),"Sin Informacion")</f>
        <v>C-1299-0800-9-10305C</v>
      </c>
      <c r="B26" s="51"/>
      <c r="C26" s="51"/>
      <c r="D26" s="51"/>
      <c r="E26" s="51"/>
      <c r="F26" s="51"/>
      <c r="G26" s="51"/>
      <c r="H26" s="51"/>
      <c r="I26" s="51"/>
      <c r="J26" s="52" t="str">
        <f>IFERROR(VLOOKUP(I26,Hoja1!$A$1:$B$23,2,),"0")</f>
        <v>0</v>
      </c>
      <c r="K26" s="51"/>
      <c r="L26" s="51"/>
      <c r="M26" s="51">
        <f>IFERROR(Tabla1[[#This Row],[Duración del contrato Dias]]/30, " ")</f>
        <v>0</v>
      </c>
      <c r="N26" s="52">
        <f>+J26*K26*Tabla1[[#This Row],[Duración del contrato meses2]]</f>
        <v>0</v>
      </c>
      <c r="O26" s="51"/>
      <c r="P26" s="53"/>
      <c r="Q26" s="51"/>
      <c r="R26" s="51"/>
      <c r="S26" s="51"/>
      <c r="T26" s="51"/>
    </row>
    <row r="27" spans="1:20" x14ac:dyDescent="0.25">
      <c r="A27" s="46" t="str">
        <f>IFERROR(VLOOKUP($D$5,Hoja1!$L$1:$M$9,2,),"Sin Informacion")</f>
        <v>C-1299-0800-9-10305C</v>
      </c>
      <c r="B27" s="51"/>
      <c r="C27" s="51"/>
      <c r="D27" s="51"/>
      <c r="E27" s="51"/>
      <c r="F27" s="51"/>
      <c r="G27" s="51"/>
      <c r="H27" s="51"/>
      <c r="I27" s="51"/>
      <c r="J27" s="52" t="str">
        <f>IFERROR(VLOOKUP(I27,Hoja1!$A$1:$B$23,2,),"0")</f>
        <v>0</v>
      </c>
      <c r="K27" s="51"/>
      <c r="L27" s="51"/>
      <c r="M27" s="51">
        <f>IFERROR(Tabla1[[#This Row],[Duración del contrato Dias]]/30, " ")</f>
        <v>0</v>
      </c>
      <c r="N27" s="52">
        <f>+J27*K27*Tabla1[[#This Row],[Duración del contrato meses2]]</f>
        <v>0</v>
      </c>
      <c r="O27" s="51"/>
      <c r="P27" s="53"/>
      <c r="Q27" s="51"/>
      <c r="R27" s="51"/>
      <c r="S27" s="51"/>
      <c r="T27" s="51"/>
    </row>
    <row r="28" spans="1:20" x14ac:dyDescent="0.25">
      <c r="A28" s="46" t="str">
        <f>IFERROR(VLOOKUP($D$5,Hoja1!$L$1:$M$9,2,),"Sin Informacion")</f>
        <v>C-1299-0800-9-10305C</v>
      </c>
      <c r="B28" s="51"/>
      <c r="C28" s="51"/>
      <c r="D28" s="51"/>
      <c r="E28" s="51"/>
      <c r="F28" s="51"/>
      <c r="G28" s="51"/>
      <c r="H28" s="51"/>
      <c r="I28" s="51"/>
      <c r="J28" s="52" t="str">
        <f>IFERROR(VLOOKUP(I28,Hoja1!$A$1:$B$23,2,),"0")</f>
        <v>0</v>
      </c>
      <c r="K28" s="51"/>
      <c r="L28" s="51"/>
      <c r="M28" s="51">
        <f>IFERROR(Tabla1[[#This Row],[Duración del contrato Dias]]/30, " ")</f>
        <v>0</v>
      </c>
      <c r="N28" s="52">
        <f>+J28*K28*Tabla1[[#This Row],[Duración del contrato meses2]]</f>
        <v>0</v>
      </c>
      <c r="O28" s="51"/>
      <c r="P28" s="53"/>
      <c r="Q28" s="51"/>
      <c r="R28" s="51"/>
      <c r="S28" s="51"/>
      <c r="T28" s="51"/>
    </row>
    <row r="29" spans="1:20" ht="15.75" thickBot="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50" t="s">
        <v>33</v>
      </c>
      <c r="K29" s="37">
        <f>SUM(Tabla1[Número de OPS])</f>
        <v>11</v>
      </c>
      <c r="L29" s="37"/>
      <c r="M29" s="37"/>
      <c r="N29" s="38">
        <f>SUM(Tabla1[Valor total OPS])</f>
        <v>235704480</v>
      </c>
      <c r="O29" s="49" t="s">
        <v>33</v>
      </c>
      <c r="P29" s="40">
        <f>SUM(Tabla1[Valor total otras modalidades])</f>
        <v>0</v>
      </c>
      <c r="Q29" s="39" t="s">
        <v>33</v>
      </c>
      <c r="R29" s="41">
        <f>SUM(Tabla1[Valor Apalancamiento 20XX])</f>
        <v>0</v>
      </c>
      <c r="S29" s="41">
        <f>SUM(Tabla1[Valor Vigencia futura 20XX])</f>
        <v>0</v>
      </c>
      <c r="T29" s="41">
        <f>SUM(Tabla1[Valor Vigencia futura 20XX])</f>
        <v>0</v>
      </c>
    </row>
    <row r="30" spans="1:20" x14ac:dyDescent="0.25">
      <c r="A30" s="99" t="s">
        <v>34</v>
      </c>
      <c r="B30" s="100"/>
      <c r="C30" s="42" t="s">
        <v>35</v>
      </c>
      <c r="D30" s="42" t="s">
        <v>36</v>
      </c>
      <c r="E30" s="93" t="s">
        <v>142</v>
      </c>
      <c r="F30" s="94"/>
      <c r="G30" s="95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</row>
    <row r="31" spans="1:20" x14ac:dyDescent="0.25">
      <c r="A31" s="101"/>
      <c r="B31" s="102"/>
      <c r="C31" s="43" t="s">
        <v>177</v>
      </c>
      <c r="D31" s="43"/>
      <c r="E31" s="96" t="s">
        <v>143</v>
      </c>
      <c r="F31" s="97"/>
      <c r="G31" s="98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spans="1:20" ht="46.5" customHeight="1" x14ac:dyDescent="0.25">
      <c r="A32" s="99" t="s">
        <v>38</v>
      </c>
      <c r="B32" s="100"/>
      <c r="C32" s="85" t="s">
        <v>178</v>
      </c>
      <c r="D32" s="85"/>
      <c r="E32" s="85"/>
      <c r="F32" s="85"/>
      <c r="G32" s="85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spans="1:20" ht="46.5" customHeight="1" x14ac:dyDescent="0.25">
      <c r="A33" s="101"/>
      <c r="B33" s="102"/>
      <c r="C33" s="85"/>
      <c r="D33" s="85"/>
      <c r="E33" s="85"/>
      <c r="F33" s="85"/>
      <c r="G33" s="85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42" spans="1:20" x14ac:dyDescent="0.25">
      <c r="I42" s="45"/>
      <c r="J42" s="45"/>
    </row>
  </sheetData>
  <sheetProtection algorithmName="SHA-512" hashValue="0ZPu+YCsznqR8iBprk620UhaAYm7bB51fzN0M5sayJ7f/hB7Ijf1r+huNKzDjmJO0XeIDuWhr6k113rC+o3CWA==" saltValue="ohxjl1Vj1oWXASz3WyG6Yg==" spinCount="100000" sheet="1" objects="1" scenarios="1"/>
  <mergeCells count="24">
    <mergeCell ref="A4:T4"/>
    <mergeCell ref="A5:C5"/>
    <mergeCell ref="E6:T6"/>
    <mergeCell ref="Q7:T7"/>
    <mergeCell ref="I7:N7"/>
    <mergeCell ref="A6:C6"/>
    <mergeCell ref="O7:P7"/>
    <mergeCell ref="D5:G5"/>
    <mergeCell ref="H5:I5"/>
    <mergeCell ref="R5:S5"/>
    <mergeCell ref="C32:G33"/>
    <mergeCell ref="A7:E7"/>
    <mergeCell ref="F7:H7"/>
    <mergeCell ref="E30:G30"/>
    <mergeCell ref="E31:G31"/>
    <mergeCell ref="A30:B31"/>
    <mergeCell ref="A32:B33"/>
    <mergeCell ref="A1:E3"/>
    <mergeCell ref="G1:Q1"/>
    <mergeCell ref="G2:Q2"/>
    <mergeCell ref="G3:Q3"/>
    <mergeCell ref="R1:T1"/>
    <mergeCell ref="R2:T2"/>
    <mergeCell ref="R3:T3"/>
  </mergeCells>
  <phoneticPr fontId="3" type="noConversion"/>
  <dataValidations count="1">
    <dataValidation type="list" allowBlank="1" showInputMessage="1" showErrorMessage="1" sqref="B9:B28" xr:uid="{00000000-0002-0000-0100-000000000000}">
      <formula1>"20, 21 , 14"</formula1>
    </dataValidation>
  </dataValidations>
  <pageMargins left="0.23622047244094491" right="0.23622047244094491" top="0.74803149606299213" bottom="0.74803149606299213" header="0.31496062992125984" footer="0.31496062992125984"/>
  <pageSetup scale="35" fitToHeight="0" orientation="landscape" r:id="rId1"/>
  <drawing r:id="rId2"/>
  <legacyDrawing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1000000}">
          <x14:formula1>
            <xm:f>Hoja1!$E$2:$E$9</xm:f>
          </x14:formula1>
          <xm:sqref>D5</xm:sqref>
        </x14:dataValidation>
        <x14:dataValidation type="list" allowBlank="1" showInputMessage="1" showErrorMessage="1" xr:uid="{00000000-0002-0000-0100-000002000000}">
          <x14:formula1>
            <xm:f>Hoja1!$A$2:$A$22</xm:f>
          </x14:formula1>
          <xm:sqref>I9:I28</xm:sqref>
        </x14:dataValidation>
        <x14:dataValidation type="list" allowBlank="1" showInputMessage="1" showErrorMessage="1" xr:uid="{00000000-0002-0000-0100-000003000000}">
          <x14:formula1>
            <xm:f>Hoja1!$G$2:$G$24</xm:f>
          </x14:formula1>
          <xm:sqref>O9:O28</xm:sqref>
        </x14:dataValidation>
        <x14:dataValidation type="list" allowBlank="1" showInputMessage="1" showErrorMessage="1" xr:uid="{00000000-0002-0000-0100-000004000000}">
          <x14:formula1>
            <xm:f>Hoja1!$P$2:$P$4</xm:f>
          </x14:formula1>
          <xm:sqref>E31:G31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4"/>
  <sheetViews>
    <sheetView topLeftCell="H1" workbookViewId="0">
      <selection activeCell="P1" sqref="P1"/>
    </sheetView>
  </sheetViews>
  <sheetFormatPr baseColWidth="10" defaultRowHeight="15" x14ac:dyDescent="0.25"/>
  <cols>
    <col min="2" max="2" width="19.28515625" bestFit="1" customWidth="1"/>
    <col min="7" max="7" width="67.85546875" bestFit="1" customWidth="1"/>
  </cols>
  <sheetData>
    <row r="1" spans="1:16" x14ac:dyDescent="0.25">
      <c r="A1" s="18" t="s">
        <v>49</v>
      </c>
      <c r="B1" s="18" t="s">
        <v>71</v>
      </c>
      <c r="E1" s="18" t="s">
        <v>73</v>
      </c>
      <c r="G1" s="18" t="s">
        <v>80</v>
      </c>
      <c r="H1" s="18" t="s">
        <v>81</v>
      </c>
      <c r="L1" s="21" t="s">
        <v>73</v>
      </c>
      <c r="M1" s="21" t="s">
        <v>127</v>
      </c>
      <c r="P1" s="18" t="s">
        <v>81</v>
      </c>
    </row>
    <row r="2" spans="1:16" ht="102" x14ac:dyDescent="0.25">
      <c r="A2" s="20" t="s">
        <v>50</v>
      </c>
      <c r="B2" s="19">
        <v>2466570</v>
      </c>
      <c r="E2" s="22" t="s">
        <v>72</v>
      </c>
      <c r="G2" s="20" t="s">
        <v>82</v>
      </c>
      <c r="H2" s="20" t="s">
        <v>83</v>
      </c>
      <c r="L2" s="22" t="s">
        <v>72</v>
      </c>
      <c r="M2" s="22" t="s">
        <v>128</v>
      </c>
      <c r="P2" s="20" t="s">
        <v>143</v>
      </c>
    </row>
    <row r="3" spans="1:16" ht="127.5" x14ac:dyDescent="0.25">
      <c r="A3" s="20" t="s">
        <v>51</v>
      </c>
      <c r="B3" s="19">
        <v>2678460</v>
      </c>
      <c r="E3" s="22" t="s">
        <v>130</v>
      </c>
      <c r="G3" s="20" t="s">
        <v>84</v>
      </c>
      <c r="H3" s="20" t="s">
        <v>85</v>
      </c>
      <c r="L3" s="22" t="s">
        <v>130</v>
      </c>
      <c r="M3" s="22" t="s">
        <v>129</v>
      </c>
      <c r="P3" s="20" t="s">
        <v>144</v>
      </c>
    </row>
    <row r="4" spans="1:16" ht="127.5" x14ac:dyDescent="0.25">
      <c r="A4" s="20" t="s">
        <v>52</v>
      </c>
      <c r="B4" s="19">
        <v>3178650</v>
      </c>
      <c r="E4" s="22" t="s">
        <v>130</v>
      </c>
      <c r="G4" s="20" t="s">
        <v>86</v>
      </c>
      <c r="H4" s="20" t="s">
        <v>87</v>
      </c>
      <c r="L4" s="22" t="s">
        <v>130</v>
      </c>
      <c r="M4" s="22" t="s">
        <v>129</v>
      </c>
      <c r="P4" s="20" t="s">
        <v>145</v>
      </c>
    </row>
    <row r="5" spans="1:16" ht="102" x14ac:dyDescent="0.25">
      <c r="A5" s="20" t="s">
        <v>53</v>
      </c>
      <c r="B5" s="19">
        <v>3378090</v>
      </c>
      <c r="E5" s="22" t="s">
        <v>132</v>
      </c>
      <c r="G5" s="20" t="s">
        <v>88</v>
      </c>
      <c r="H5" s="20" t="s">
        <v>89</v>
      </c>
      <c r="L5" s="22" t="s">
        <v>132</v>
      </c>
      <c r="M5" s="22" t="s">
        <v>131</v>
      </c>
    </row>
    <row r="6" spans="1:16" ht="102" x14ac:dyDescent="0.25">
      <c r="A6" s="20" t="s">
        <v>54</v>
      </c>
      <c r="B6" s="19">
        <v>3595170</v>
      </c>
      <c r="E6" s="22" t="s">
        <v>132</v>
      </c>
      <c r="G6" s="20" t="s">
        <v>90</v>
      </c>
      <c r="H6" s="20" t="s">
        <v>91</v>
      </c>
      <c r="L6" s="22" t="s">
        <v>132</v>
      </c>
      <c r="M6" s="22" t="s">
        <v>131</v>
      </c>
    </row>
    <row r="7" spans="1:16" ht="191.25" x14ac:dyDescent="0.25">
      <c r="A7" s="20" t="s">
        <v>55</v>
      </c>
      <c r="B7" s="19">
        <v>3865740</v>
      </c>
      <c r="E7" s="22" t="s">
        <v>134</v>
      </c>
      <c r="G7" s="20" t="s">
        <v>92</v>
      </c>
      <c r="H7" s="20" t="s">
        <v>93</v>
      </c>
      <c r="L7" s="22" t="s">
        <v>134</v>
      </c>
      <c r="M7" s="22" t="s">
        <v>133</v>
      </c>
    </row>
    <row r="8" spans="1:16" ht="191.25" x14ac:dyDescent="0.25">
      <c r="A8" s="20" t="s">
        <v>56</v>
      </c>
      <c r="B8" s="19">
        <v>4796640</v>
      </c>
      <c r="E8" s="22" t="s">
        <v>134</v>
      </c>
      <c r="G8" s="20" t="s">
        <v>94</v>
      </c>
      <c r="H8" s="20" t="s">
        <v>95</v>
      </c>
      <c r="L8" s="22" t="s">
        <v>134</v>
      </c>
      <c r="M8" s="22" t="s">
        <v>133</v>
      </c>
    </row>
    <row r="9" spans="1:16" ht="140.25" x14ac:dyDescent="0.25">
      <c r="A9" s="20" t="s">
        <v>57</v>
      </c>
      <c r="B9" s="19">
        <v>5304570</v>
      </c>
      <c r="E9" s="22" t="s">
        <v>136</v>
      </c>
      <c r="G9" s="20" t="s">
        <v>96</v>
      </c>
      <c r="H9" s="20" t="s">
        <v>97</v>
      </c>
      <c r="L9" s="22" t="s">
        <v>136</v>
      </c>
      <c r="M9" s="22" t="s">
        <v>135</v>
      </c>
    </row>
    <row r="10" spans="1:16" x14ac:dyDescent="0.25">
      <c r="A10" s="20" t="s">
        <v>58</v>
      </c>
      <c r="B10" s="19">
        <v>6084420</v>
      </c>
      <c r="G10" s="20" t="s">
        <v>98</v>
      </c>
      <c r="H10" s="20" t="s">
        <v>99</v>
      </c>
    </row>
    <row r="11" spans="1:16" x14ac:dyDescent="0.25">
      <c r="A11" s="20" t="s">
        <v>59</v>
      </c>
      <c r="B11" s="19">
        <v>7273440</v>
      </c>
      <c r="G11" s="20" t="s">
        <v>100</v>
      </c>
      <c r="H11" s="20" t="s">
        <v>101</v>
      </c>
    </row>
    <row r="12" spans="1:16" x14ac:dyDescent="0.25">
      <c r="A12" s="20" t="s">
        <v>60</v>
      </c>
      <c r="B12" s="19">
        <v>8301150</v>
      </c>
      <c r="G12" s="20" t="s">
        <v>102</v>
      </c>
      <c r="H12" s="20" t="s">
        <v>103</v>
      </c>
    </row>
    <row r="13" spans="1:16" x14ac:dyDescent="0.25">
      <c r="A13" s="20" t="s">
        <v>61</v>
      </c>
      <c r="B13" s="19">
        <v>9921030</v>
      </c>
      <c r="G13" s="20" t="s">
        <v>104</v>
      </c>
      <c r="H13" s="20" t="s">
        <v>105</v>
      </c>
    </row>
    <row r="14" spans="1:16" x14ac:dyDescent="0.25">
      <c r="A14" s="20" t="s">
        <v>62</v>
      </c>
      <c r="B14" s="19">
        <v>12090210</v>
      </c>
      <c r="G14" s="20" t="s">
        <v>106</v>
      </c>
      <c r="H14" s="20" t="s">
        <v>107</v>
      </c>
    </row>
    <row r="15" spans="1:16" x14ac:dyDescent="0.25">
      <c r="A15" s="20" t="s">
        <v>63</v>
      </c>
      <c r="B15" s="19">
        <v>4070549.7</v>
      </c>
      <c r="G15" s="20" t="s">
        <v>108</v>
      </c>
      <c r="H15" s="20" t="s">
        <v>109</v>
      </c>
    </row>
    <row r="16" spans="1:16" x14ac:dyDescent="0.25">
      <c r="A16" s="20" t="s">
        <v>64</v>
      </c>
      <c r="B16" s="19">
        <v>5834939.7000000002</v>
      </c>
      <c r="G16" s="20" t="s">
        <v>110</v>
      </c>
      <c r="H16" s="20" t="s">
        <v>111</v>
      </c>
    </row>
    <row r="17" spans="1:8" x14ac:dyDescent="0.25">
      <c r="A17" s="20" t="s">
        <v>65</v>
      </c>
      <c r="B17" s="19">
        <v>12329625.300000001</v>
      </c>
      <c r="G17" s="20" t="s">
        <v>112</v>
      </c>
      <c r="H17" s="20" t="s">
        <v>113</v>
      </c>
    </row>
    <row r="18" spans="1:8" x14ac:dyDescent="0.25">
      <c r="A18" s="20" t="s">
        <v>66</v>
      </c>
      <c r="B18" s="19">
        <v>13562566.199999999</v>
      </c>
      <c r="G18" s="20" t="s">
        <v>114</v>
      </c>
      <c r="H18" s="20" t="s">
        <v>115</v>
      </c>
    </row>
    <row r="19" spans="1:8" x14ac:dyDescent="0.25">
      <c r="A19" s="20" t="s">
        <v>67</v>
      </c>
      <c r="B19" s="19">
        <v>15965906.4</v>
      </c>
      <c r="G19" s="20" t="s">
        <v>116</v>
      </c>
      <c r="H19" s="20" t="s">
        <v>117</v>
      </c>
    </row>
    <row r="20" spans="1:8" x14ac:dyDescent="0.25">
      <c r="A20" s="20" t="s">
        <v>68</v>
      </c>
      <c r="B20" s="19">
        <v>15965906.4</v>
      </c>
      <c r="G20" s="20" t="s">
        <v>118</v>
      </c>
      <c r="H20" s="20" t="s">
        <v>119</v>
      </c>
    </row>
    <row r="21" spans="1:8" x14ac:dyDescent="0.25">
      <c r="A21" s="20" t="s">
        <v>69</v>
      </c>
      <c r="B21" s="19">
        <v>15965906.4</v>
      </c>
      <c r="G21" s="20" t="s">
        <v>120</v>
      </c>
      <c r="H21" s="20" t="s">
        <v>121</v>
      </c>
    </row>
    <row r="22" spans="1:8" x14ac:dyDescent="0.25">
      <c r="A22" s="20" t="s">
        <v>70</v>
      </c>
      <c r="B22" s="19">
        <v>13562566.199999999</v>
      </c>
      <c r="G22" s="20" t="s">
        <v>122</v>
      </c>
      <c r="H22" s="20" t="s">
        <v>123</v>
      </c>
    </row>
    <row r="23" spans="1:8" x14ac:dyDescent="0.25">
      <c r="A23" s="20"/>
      <c r="B23" s="19"/>
      <c r="G23" s="20" t="s">
        <v>124</v>
      </c>
      <c r="H23" s="20" t="s">
        <v>125</v>
      </c>
    </row>
    <row r="24" spans="1:8" x14ac:dyDescent="0.25">
      <c r="G24" s="20" t="s">
        <v>126</v>
      </c>
      <c r="H24" s="20" t="s">
        <v>126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9d3573-8c43-4fe4-b9d3-d900ae80a6b3" xsi:nil="true"/>
    <lcf76f155ced4ddcb4097134ff3c332f xmlns="ba705327-cf5c-4772-b181-35aaaf48e59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8BDFE6F5F2A4A4E91E7B4564761639C" ma:contentTypeVersion="15" ma:contentTypeDescription="Crear nuevo documento." ma:contentTypeScope="" ma:versionID="536c0e363d69651353c85228d35f8502">
  <xsd:schema xmlns:xsd="http://www.w3.org/2001/XMLSchema" xmlns:xs="http://www.w3.org/2001/XMLSchema" xmlns:p="http://schemas.microsoft.com/office/2006/metadata/properties" xmlns:ns2="ba705327-cf5c-4772-b181-35aaaf48e591" xmlns:ns3="949d3573-8c43-4fe4-b9d3-d900ae80a6b3" targetNamespace="http://schemas.microsoft.com/office/2006/metadata/properties" ma:root="true" ma:fieldsID="ff45de566beda35ca742f5dc972e4c50" ns2:_="" ns3:_="">
    <xsd:import namespace="ba705327-cf5c-4772-b181-35aaaf48e591"/>
    <xsd:import namespace="949d3573-8c43-4fe4-b9d3-d900ae80a6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705327-cf5c-4772-b181-35aaaf48e59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9913bee8-ad4c-4c1a-834b-161b3be6539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9d3573-8c43-4fe4-b9d3-d900ae80a6b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0370ea-cd18-45f8-8def-99b153c07df5}" ma:internalName="TaxCatchAll" ma:showField="CatchAllData" ma:web="949d3573-8c43-4fe4-b9d3-d900ae80a6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BE398-4E9A-43B7-BE3E-C8C5879F236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3F2676-3C61-45A2-A3CF-400C35909780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949d3573-8c43-4fe4-b9d3-d900ae80a6b3"/>
    <ds:schemaRef ds:uri="http://schemas.microsoft.com/office/infopath/2007/PartnerControls"/>
    <ds:schemaRef ds:uri="ba705327-cf5c-4772-b181-35aaaf48e591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655ED9B-1DD9-4893-A011-6FE44A309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705327-cf5c-4772-b181-35aaaf48e591"/>
    <ds:schemaRef ds:uri="949d3573-8c43-4fe4-b9d3-d900ae80a6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Instrucciones</vt:lpstr>
      <vt:lpstr>Lista de Chequeo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Brenda Catalina Ruiz Sanchez</dc:creator>
  <cp:keywords/>
  <dc:description/>
  <cp:lastModifiedBy>Angelo Hernando Guevara Ballesteros</cp:lastModifiedBy>
  <cp:revision/>
  <cp:lastPrinted>2025-12-26T21:55:01Z</cp:lastPrinted>
  <dcterms:created xsi:type="dcterms:W3CDTF">2025-01-10T20:51:10Z</dcterms:created>
  <dcterms:modified xsi:type="dcterms:W3CDTF">2026-01-13T21:40:22Z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0x01010058BDFE6F5F2A4A4E91E7B4564761639C</vt:lpwstr>
  </property>
  <property fmtid="{D5CDD505-2E9C-101B-9397-08002B2CF9AE}" pid="3" name="MSIP_Label_821ec8a6-bbee-4b40-bdc1-9f8ab4bf789f_Enabled">
    <vt:lpwstr>true</vt:lpwstr>
  </property>
  <property fmtid="{D5CDD505-2E9C-101B-9397-08002B2CF9AE}" pid="4" name="MSIP_Label_821ec8a6-bbee-4b40-bdc1-9f8ab4bf789f_SetDate">
    <vt:lpwstr>2025-12-26T21:33:53Z</vt:lpwstr>
  </property>
  <property fmtid="{D5CDD505-2E9C-101B-9397-08002B2CF9AE}" pid="5" name="MSIP_Label_821ec8a6-bbee-4b40-bdc1-9f8ab4bf789f_Method">
    <vt:lpwstr>Standard</vt:lpwstr>
  </property>
  <property fmtid="{D5CDD505-2E9C-101B-9397-08002B2CF9AE}" pid="6" name="MSIP_Label_821ec8a6-bbee-4b40-bdc1-9f8ab4bf789f_Name">
    <vt:lpwstr>Verde - Público</vt:lpwstr>
  </property>
  <property fmtid="{D5CDD505-2E9C-101B-9397-08002B2CF9AE}" pid="7" name="MSIP_Label_821ec8a6-bbee-4b40-bdc1-9f8ab4bf789f_SiteId">
    <vt:lpwstr>9b1ecfaa-c675-42ee-b297-0eaeb51bcc4c</vt:lpwstr>
  </property>
  <property fmtid="{D5CDD505-2E9C-101B-9397-08002B2CF9AE}" pid="8" name="MSIP_Label_821ec8a6-bbee-4b40-bdc1-9f8ab4bf789f_ActionId">
    <vt:lpwstr>218a43bc-ec16-43cd-b477-ad5e011c9877</vt:lpwstr>
  </property>
  <property fmtid="{D5CDD505-2E9C-101B-9397-08002B2CF9AE}" pid="9" name="MSIP_Label_821ec8a6-bbee-4b40-bdc1-9f8ab4bf789f_ContentBits">
    <vt:lpwstr>0</vt:lpwstr>
  </property>
  <property fmtid="{D5CDD505-2E9C-101B-9397-08002B2CF9AE}" pid="10" name="MSIP_Label_821ec8a6-bbee-4b40-bdc1-9f8ab4bf789f_Tag">
    <vt:lpwstr>10, 3, 0, 1</vt:lpwstr>
  </property>
</Properties>
</file>